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xr:revisionPtr revIDLastSave="0" documentId="13_ncr:1_{C4429F80-2AB2-4B76-B51A-DBCFBF1FCA6E}" xr6:coauthVersionLast="47" xr6:coauthVersionMax="47" xr10:uidLastSave="{00000000-0000-0000-0000-000000000000}"/>
  <bookViews>
    <workbookView xWindow="28680" yWindow="-120" windowWidth="29040" windowHeight="16440" xr2:uid="{00000000-000D-0000-FFFF-FFFF00000000}"/>
  </bookViews>
  <sheets>
    <sheet name="Predračun" sheetId="2" r:id="rId1"/>
    <sheet name="Popis" sheetId="1" r:id="rId2"/>
  </sheets>
  <definedNames>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Area" localSheetId="1">Popis!$A$1:$G$1356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58" i="1" l="1"/>
  <c r="F457" i="1"/>
  <c r="F456" i="1"/>
  <c r="F447" i="1"/>
  <c r="F448" i="1"/>
  <c r="F446" i="1"/>
  <c r="F789" i="1"/>
  <c r="F216" i="1" l="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215"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564" i="1" l="1"/>
  <c r="F1352" i="1" l="1"/>
  <c r="F1351" i="1"/>
  <c r="F1350" i="1"/>
  <c r="F1349" i="1"/>
  <c r="F1348" i="1"/>
  <c r="F1347" i="1"/>
  <c r="F1346" i="1"/>
  <c r="F1345" i="1"/>
  <c r="F1344" i="1"/>
  <c r="F1343" i="1"/>
  <c r="F1342" i="1"/>
  <c r="F1341" i="1"/>
  <c r="F1340" i="1"/>
  <c r="F1339" i="1"/>
  <c r="F1338" i="1"/>
  <c r="F1337" i="1"/>
  <c r="F1336" i="1"/>
  <c r="F1335" i="1"/>
  <c r="F1334" i="1"/>
  <c r="F1333" i="1"/>
  <c r="F1332" i="1"/>
  <c r="F1331" i="1"/>
  <c r="F1330" i="1"/>
  <c r="F1329" i="1"/>
  <c r="F1328" i="1"/>
  <c r="F1318" i="1"/>
  <c r="F1317" i="1"/>
  <c r="F1316" i="1"/>
  <c r="F1315" i="1"/>
  <c r="F1314" i="1"/>
  <c r="F1313" i="1"/>
  <c r="F1312" i="1"/>
  <c r="F1311" i="1"/>
  <c r="F1310" i="1"/>
  <c r="F1309" i="1"/>
  <c r="F1308" i="1"/>
  <c r="F1307" i="1"/>
  <c r="F1306" i="1"/>
  <c r="F1305" i="1"/>
  <c r="F1304" i="1"/>
  <c r="F1303" i="1"/>
  <c r="F1302" i="1"/>
  <c r="F1301" i="1"/>
  <c r="F1300" i="1"/>
  <c r="F1299" i="1"/>
  <c r="F1298" i="1"/>
  <c r="F1297" i="1"/>
  <c r="F1296" i="1"/>
  <c r="F1287" i="1"/>
  <c r="F1286" i="1"/>
  <c r="F1285" i="1"/>
  <c r="F1284" i="1"/>
  <c r="F1283" i="1"/>
  <c r="F1282" i="1"/>
  <c r="F1281" i="1"/>
  <c r="F1269" i="1"/>
  <c r="F1268" i="1"/>
  <c r="F1267" i="1"/>
  <c r="F1266" i="1"/>
  <c r="F1265" i="1"/>
  <c r="F1264" i="1"/>
  <c r="F1263" i="1"/>
  <c r="F1262" i="1"/>
  <c r="F1261" i="1"/>
  <c r="F1260" i="1"/>
  <c r="F1259" i="1"/>
  <c r="F1258" i="1"/>
  <c r="F1257" i="1"/>
  <c r="F1256" i="1"/>
  <c r="F1255" i="1"/>
  <c r="F1254" i="1"/>
  <c r="F1253" i="1"/>
  <c r="F1252" i="1"/>
  <c r="F1251" i="1"/>
  <c r="F1250" i="1"/>
  <c r="F1249" i="1"/>
  <c r="F1248" i="1"/>
  <c r="F1247" i="1"/>
  <c r="F1246" i="1"/>
  <c r="F1227" i="1"/>
  <c r="F1226" i="1"/>
  <c r="F1225" i="1"/>
  <c r="F1224" i="1"/>
  <c r="F1223" i="1"/>
  <c r="F1222" i="1"/>
  <c r="F1221" i="1"/>
  <c r="F1207" i="1"/>
  <c r="F1206" i="1"/>
  <c r="F1205" i="1"/>
  <c r="F1204" i="1"/>
  <c r="F1203" i="1"/>
  <c r="F1202" i="1"/>
  <c r="F1201" i="1"/>
  <c r="F1200" i="1"/>
  <c r="F1199" i="1"/>
  <c r="F1198" i="1"/>
  <c r="F1197" i="1"/>
  <c r="F1196" i="1"/>
  <c r="F1195" i="1"/>
  <c r="F1194" i="1"/>
  <c r="F1183" i="1"/>
  <c r="F1182" i="1"/>
  <c r="F1181" i="1"/>
  <c r="F1180" i="1"/>
  <c r="F1179" i="1"/>
  <c r="F1178" i="1"/>
  <c r="F1177" i="1"/>
  <c r="F1176" i="1"/>
  <c r="F1175" i="1"/>
  <c r="F1174" i="1"/>
  <c r="F1173" i="1"/>
  <c r="F1172" i="1"/>
  <c r="F1171" i="1"/>
  <c r="F1170" i="1"/>
  <c r="F1169" i="1"/>
  <c r="F1168" i="1"/>
  <c r="F1162" i="1"/>
  <c r="F1161" i="1"/>
  <c r="F1160" i="1"/>
  <c r="F1159" i="1"/>
  <c r="F1158" i="1"/>
  <c r="F1157" i="1"/>
  <c r="F1151" i="1"/>
  <c r="F1150" i="1"/>
  <c r="F1149" i="1"/>
  <c r="F1148" i="1"/>
  <c r="F1136" i="1"/>
  <c r="F1135" i="1"/>
  <c r="F1134" i="1"/>
  <c r="F1133" i="1"/>
  <c r="F1123" i="1"/>
  <c r="F1122" i="1"/>
  <c r="F1121" i="1"/>
  <c r="F1120" i="1"/>
  <c r="F1119" i="1"/>
  <c r="F1118" i="1"/>
  <c r="F1117" i="1"/>
  <c r="F1109" i="1"/>
  <c r="F1108" i="1"/>
  <c r="F1107" i="1"/>
  <c r="F1106" i="1"/>
  <c r="F1105" i="1"/>
  <c r="F1104" i="1"/>
  <c r="F1103" i="1"/>
  <c r="F1102" i="1"/>
  <c r="F1101" i="1"/>
  <c r="F1100" i="1"/>
  <c r="F1099" i="1"/>
  <c r="F1098" i="1"/>
  <c r="F1097" i="1"/>
  <c r="F1096" i="1"/>
  <c r="F1095" i="1"/>
  <c r="F1094" i="1"/>
  <c r="F1093" i="1"/>
  <c r="F1092" i="1"/>
  <c r="F1091" i="1"/>
  <c r="F1090" i="1"/>
  <c r="F1089" i="1"/>
  <c r="F1088" i="1"/>
  <c r="F1087" i="1"/>
  <c r="F1086" i="1"/>
  <c r="F1085" i="1"/>
  <c r="F1084" i="1"/>
  <c r="F1083" i="1"/>
  <c r="F1082" i="1"/>
  <c r="F1081" i="1"/>
  <c r="F1080" i="1"/>
  <c r="F1079" i="1"/>
  <c r="F1078" i="1"/>
  <c r="F1077" i="1"/>
  <c r="F1076" i="1"/>
  <c r="F1075" i="1"/>
  <c r="F1074" i="1"/>
  <c r="F1073" i="1"/>
  <c r="F1072" i="1"/>
  <c r="F1071" i="1"/>
  <c r="F1070" i="1"/>
  <c r="F1069" i="1"/>
  <c r="F1068" i="1"/>
  <c r="F1067" i="1"/>
  <c r="F1066" i="1"/>
  <c r="F1065" i="1"/>
  <c r="F1064" i="1"/>
  <c r="F1063" i="1"/>
  <c r="F1062" i="1"/>
  <c r="F1061" i="1"/>
  <c r="F1060" i="1"/>
  <c r="F1059" i="1"/>
  <c r="F1058" i="1"/>
  <c r="F1057" i="1"/>
  <c r="F1056" i="1"/>
  <c r="F1055" i="1"/>
  <c r="F1054" i="1"/>
  <c r="F1053" i="1"/>
  <c r="F1052" i="1"/>
  <c r="F1051" i="1"/>
  <c r="F1050" i="1"/>
  <c r="F1049" i="1"/>
  <c r="F1048" i="1"/>
  <c r="F1047" i="1"/>
  <c r="F1046" i="1"/>
  <c r="F1045" i="1"/>
  <c r="F1044" i="1"/>
  <c r="F1043" i="1"/>
  <c r="F1042" i="1"/>
  <c r="F1041" i="1"/>
  <c r="F1040" i="1"/>
  <c r="F1039" i="1"/>
  <c r="F1038" i="1"/>
  <c r="F1037" i="1"/>
  <c r="F1036" i="1"/>
  <c r="F1035" i="1"/>
  <c r="F1034" i="1"/>
  <c r="F1033" i="1"/>
  <c r="F1032" i="1"/>
  <c r="F1031" i="1"/>
  <c r="F1030" i="1"/>
  <c r="F1029" i="1"/>
  <c r="F1028" i="1"/>
  <c r="F1027" i="1"/>
  <c r="F1026" i="1"/>
  <c r="F1025" i="1"/>
  <c r="F1024" i="1"/>
  <c r="F1023" i="1"/>
  <c r="F1022" i="1"/>
  <c r="F1021" i="1"/>
  <c r="F1020" i="1"/>
  <c r="F1019" i="1"/>
  <c r="F1018" i="1"/>
  <c r="F1017" i="1"/>
  <c r="F1016" i="1"/>
  <c r="F1015" i="1"/>
  <c r="F1014" i="1"/>
  <c r="F1013" i="1"/>
  <c r="F1012" i="1"/>
  <c r="F1011" i="1"/>
  <c r="F1010" i="1"/>
  <c r="F1009" i="1"/>
  <c r="F1008" i="1"/>
  <c r="F1007" i="1"/>
  <c r="F1006" i="1"/>
  <c r="F1005" i="1"/>
  <c r="F1004" i="1"/>
  <c r="F1003" i="1"/>
  <c r="F1002" i="1"/>
  <c r="F1001" i="1"/>
  <c r="F1000" i="1"/>
  <c r="F999" i="1"/>
  <c r="F998" i="1"/>
  <c r="F997" i="1"/>
  <c r="F996" i="1"/>
  <c r="F995" i="1"/>
  <c r="F994" i="1"/>
  <c r="F993" i="1"/>
  <c r="F992" i="1"/>
  <c r="F991" i="1"/>
  <c r="F990" i="1"/>
  <c r="F989" i="1"/>
  <c r="F980" i="1"/>
  <c r="F979" i="1"/>
  <c r="F978" i="1"/>
  <c r="F977" i="1"/>
  <c r="F976" i="1"/>
  <c r="F975" i="1"/>
  <c r="F974" i="1"/>
  <c r="F962" i="1"/>
  <c r="F961" i="1"/>
  <c r="F960" i="1"/>
  <c r="F959" i="1"/>
  <c r="F958" i="1"/>
  <c r="F957" i="1"/>
  <c r="F956" i="1"/>
  <c r="F955" i="1"/>
  <c r="F954" i="1"/>
  <c r="F953" i="1"/>
  <c r="F952" i="1"/>
  <c r="F951" i="1"/>
  <c r="F950" i="1"/>
  <c r="F949" i="1"/>
  <c r="F948" i="1"/>
  <c r="F947" i="1"/>
  <c r="F946" i="1"/>
  <c r="F945" i="1"/>
  <c r="F944" i="1"/>
  <c r="F943" i="1"/>
  <c r="F942" i="1"/>
  <c r="F941" i="1"/>
  <c r="F940" i="1"/>
  <c r="F939" i="1"/>
  <c r="F938" i="1"/>
  <c r="F937" i="1"/>
  <c r="F936" i="1"/>
  <c r="F935" i="1"/>
  <c r="F934" i="1"/>
  <c r="F933" i="1"/>
  <c r="F932" i="1"/>
  <c r="F931" i="1"/>
  <c r="F930" i="1"/>
  <c r="F929" i="1"/>
  <c r="F928" i="1"/>
  <c r="F927" i="1"/>
  <c r="F926" i="1"/>
  <c r="F925" i="1"/>
  <c r="F924" i="1"/>
  <c r="F923" i="1"/>
  <c r="F922" i="1"/>
  <c r="F921" i="1"/>
  <c r="F920" i="1"/>
  <c r="F919" i="1"/>
  <c r="F918" i="1"/>
  <c r="F917" i="1"/>
  <c r="F916" i="1"/>
  <c r="F915" i="1"/>
  <c r="F914" i="1"/>
  <c r="F913" i="1"/>
  <c r="F912" i="1"/>
  <c r="F911" i="1"/>
  <c r="F910" i="1"/>
  <c r="F909" i="1"/>
  <c r="F908" i="1"/>
  <c r="F907" i="1"/>
  <c r="F906" i="1"/>
  <c r="F905" i="1"/>
  <c r="F904" i="1"/>
  <c r="F903" i="1"/>
  <c r="F902" i="1"/>
  <c r="F901" i="1"/>
  <c r="F900" i="1"/>
  <c r="F899" i="1"/>
  <c r="F898" i="1"/>
  <c r="F897" i="1"/>
  <c r="F896" i="1"/>
  <c r="F888" i="1"/>
  <c r="F887" i="1"/>
  <c r="F886" i="1"/>
  <c r="F885" i="1"/>
  <c r="F884" i="1"/>
  <c r="F883" i="1"/>
  <c r="F882" i="1"/>
  <c r="F881" i="1"/>
  <c r="F880" i="1"/>
  <c r="F879" i="1"/>
  <c r="F878" i="1"/>
  <c r="F877" i="1"/>
  <c r="F876" i="1"/>
  <c r="F875" i="1"/>
  <c r="F874" i="1"/>
  <c r="F873" i="1"/>
  <c r="F872" i="1"/>
  <c r="F871" i="1"/>
  <c r="F870" i="1"/>
  <c r="F869" i="1"/>
  <c r="F868" i="1"/>
  <c r="F867" i="1"/>
  <c r="F866" i="1"/>
  <c r="F865" i="1"/>
  <c r="F864" i="1"/>
  <c r="F863" i="1"/>
  <c r="F862" i="1"/>
  <c r="F861" i="1"/>
  <c r="F860" i="1"/>
  <c r="F859" i="1"/>
  <c r="F858" i="1"/>
  <c r="F857" i="1"/>
  <c r="F856" i="1"/>
  <c r="F855" i="1"/>
  <c r="F854" i="1"/>
  <c r="F853" i="1"/>
  <c r="F852" i="1"/>
  <c r="F851" i="1"/>
  <c r="F850" i="1"/>
  <c r="F840" i="1"/>
  <c r="F839" i="1"/>
  <c r="F838" i="1"/>
  <c r="F837" i="1"/>
  <c r="F836" i="1"/>
  <c r="F824" i="1"/>
  <c r="F823" i="1"/>
  <c r="F822" i="1"/>
  <c r="F821" i="1"/>
  <c r="F820" i="1"/>
  <c r="F819" i="1"/>
  <c r="F818" i="1"/>
  <c r="F817" i="1"/>
  <c r="F811" i="1"/>
  <c r="F810" i="1"/>
  <c r="F809" i="1"/>
  <c r="F808" i="1"/>
  <c r="F807" i="1"/>
  <c r="F806" i="1"/>
  <c r="F805" i="1"/>
  <c r="F804" i="1"/>
  <c r="F803" i="1"/>
  <c r="F802" i="1"/>
  <c r="F801" i="1"/>
  <c r="F787" i="1"/>
  <c r="F786" i="1"/>
  <c r="F784" i="1"/>
  <c r="F783" i="1"/>
  <c r="F782" i="1"/>
  <c r="F781" i="1"/>
  <c r="F780" i="1"/>
  <c r="F779" i="1"/>
  <c r="F778" i="1"/>
  <c r="F777" i="1"/>
  <c r="F776" i="1"/>
  <c r="F775" i="1"/>
  <c r="F774" i="1"/>
  <c r="F773" i="1"/>
  <c r="F772" i="1"/>
  <c r="F771" i="1"/>
  <c r="F770" i="1"/>
  <c r="F769" i="1"/>
  <c r="F768" i="1"/>
  <c r="F767" i="1"/>
  <c r="F766" i="1"/>
  <c r="F765" i="1"/>
  <c r="F764" i="1"/>
  <c r="F763" i="1"/>
  <c r="F762" i="1"/>
  <c r="F761" i="1"/>
  <c r="F760" i="1"/>
  <c r="F759" i="1"/>
  <c r="F758" i="1"/>
  <c r="F757" i="1"/>
  <c r="F756" i="1"/>
  <c r="F755" i="1"/>
  <c r="F754" i="1"/>
  <c r="F753" i="1"/>
  <c r="F752" i="1"/>
  <c r="F751" i="1"/>
  <c r="F750" i="1"/>
  <c r="F749" i="1"/>
  <c r="F748" i="1"/>
  <c r="F747" i="1"/>
  <c r="F746" i="1"/>
  <c r="F745" i="1"/>
  <c r="F744" i="1"/>
  <c r="F743" i="1"/>
  <c r="F742" i="1"/>
  <c r="F741" i="1"/>
  <c r="F740" i="1"/>
  <c r="F739" i="1"/>
  <c r="F738" i="1"/>
  <c r="F737" i="1"/>
  <c r="F736" i="1"/>
  <c r="F735" i="1"/>
  <c r="F734" i="1"/>
  <c r="F733" i="1"/>
  <c r="F732" i="1"/>
  <c r="F731" i="1"/>
  <c r="F730" i="1"/>
  <c r="F729" i="1"/>
  <c r="F728" i="1"/>
  <c r="F727" i="1"/>
  <c r="F719" i="1"/>
  <c r="F718" i="1"/>
  <c r="F717" i="1"/>
  <c r="F716" i="1"/>
  <c r="F715" i="1"/>
  <c r="F714" i="1"/>
  <c r="F713" i="1"/>
  <c r="F712" i="1"/>
  <c r="F711" i="1"/>
  <c r="F710" i="1"/>
  <c r="F709" i="1"/>
  <c r="F708" i="1"/>
  <c r="F707" i="1"/>
  <c r="F706" i="1"/>
  <c r="F705" i="1"/>
  <c r="F704" i="1"/>
  <c r="F703" i="1"/>
  <c r="F695" i="1"/>
  <c r="F694" i="1"/>
  <c r="F693" i="1"/>
  <c r="F692" i="1"/>
  <c r="F686" i="1"/>
  <c r="F685" i="1"/>
  <c r="F684" i="1"/>
  <c r="F683" i="1"/>
  <c r="F682" i="1"/>
  <c r="F681" i="1"/>
  <c r="F680" i="1"/>
  <c r="F679" i="1"/>
  <c r="F678" i="1"/>
  <c r="F677" i="1"/>
  <c r="F676" i="1"/>
  <c r="F667" i="1"/>
  <c r="F666" i="1"/>
  <c r="F665" i="1"/>
  <c r="F664" i="1"/>
  <c r="F663" i="1"/>
  <c r="F662" i="1"/>
  <c r="F661" i="1"/>
  <c r="F655" i="1"/>
  <c r="F654" i="1"/>
  <c r="F653" i="1"/>
  <c r="F652" i="1"/>
  <c r="F651" i="1"/>
  <c r="F650" i="1"/>
  <c r="F638" i="1"/>
  <c r="F637" i="1"/>
  <c r="F636" i="1"/>
  <c r="F635" i="1"/>
  <c r="F629" i="1"/>
  <c r="F628" i="1"/>
  <c r="F627" i="1"/>
  <c r="F626" i="1"/>
  <c r="F620" i="1"/>
  <c r="F619" i="1"/>
  <c r="F614" i="1"/>
  <c r="F613" i="1"/>
  <c r="F612" i="1"/>
  <c r="F611" i="1"/>
  <c r="F610" i="1"/>
  <c r="F604" i="1"/>
  <c r="F603" i="1"/>
  <c r="F602" i="1"/>
  <c r="F596" i="1"/>
  <c r="F595" i="1"/>
  <c r="F594" i="1"/>
  <c r="F593" i="1"/>
  <c r="F592" i="1"/>
  <c r="F586" i="1"/>
  <c r="F585" i="1"/>
  <c r="F584" i="1"/>
  <c r="F583" i="1"/>
  <c r="F582" i="1"/>
  <c r="F581" i="1"/>
  <c r="F576" i="1"/>
  <c r="F575" i="1"/>
  <c r="F574" i="1"/>
  <c r="F573" i="1"/>
  <c r="F572" i="1"/>
  <c r="F571" i="1"/>
  <c r="F570" i="1"/>
  <c r="F565" i="1"/>
  <c r="F563" i="1"/>
  <c r="F562" i="1"/>
  <c r="F561" i="1"/>
  <c r="F560" i="1"/>
  <c r="F559" i="1"/>
  <c r="F558" i="1"/>
  <c r="F557" i="1"/>
  <c r="F552" i="1"/>
  <c r="F551" i="1"/>
  <c r="F550" i="1"/>
  <c r="F549" i="1"/>
  <c r="F548" i="1"/>
  <c r="F542" i="1"/>
  <c r="F541" i="1"/>
  <c r="F540" i="1"/>
  <c r="F539" i="1"/>
  <c r="F538" i="1"/>
  <c r="F537" i="1"/>
  <c r="F532" i="1"/>
  <c r="F531" i="1"/>
  <c r="F530" i="1"/>
  <c r="F529" i="1"/>
  <c r="F528" i="1"/>
  <c r="F522" i="1"/>
  <c r="F521" i="1"/>
  <c r="F520" i="1"/>
  <c r="F519" i="1"/>
  <c r="F518" i="1"/>
  <c r="F517" i="1"/>
  <c r="F503" i="1"/>
  <c r="F502" i="1"/>
  <c r="F501" i="1"/>
  <c r="F500" i="1"/>
  <c r="F499" i="1"/>
  <c r="F498" i="1"/>
  <c r="F497" i="1"/>
  <c r="F496" i="1"/>
  <c r="F495" i="1"/>
  <c r="F494" i="1"/>
  <c r="F493" i="1"/>
  <c r="F492" i="1"/>
  <c r="F491" i="1"/>
  <c r="F490" i="1"/>
  <c r="F489" i="1"/>
  <c r="F488" i="1"/>
  <c r="F487" i="1"/>
  <c r="F486" i="1"/>
  <c r="F485" i="1"/>
  <c r="F484" i="1"/>
  <c r="F483" i="1"/>
  <c r="F482" i="1"/>
  <c r="F481" i="1"/>
  <c r="F480" i="1"/>
  <c r="F479" i="1"/>
  <c r="F478" i="1"/>
  <c r="F477" i="1"/>
  <c r="F476" i="1"/>
  <c r="F475" i="1"/>
  <c r="F474" i="1"/>
  <c r="F472" i="1"/>
  <c r="F471" i="1"/>
  <c r="F470" i="1"/>
  <c r="F469" i="1"/>
  <c r="F468" i="1"/>
  <c r="F467" i="1"/>
  <c r="F466" i="1"/>
  <c r="F465" i="1"/>
  <c r="F464" i="1"/>
  <c r="F462" i="1"/>
  <c r="F461" i="1"/>
  <c r="F460" i="1"/>
  <c r="F459" i="1"/>
  <c r="F455" i="1"/>
  <c r="F454" i="1"/>
  <c r="F452" i="1"/>
  <c r="F451" i="1"/>
  <c r="F450" i="1"/>
  <c r="F449" i="1"/>
  <c r="F443" i="1"/>
  <c r="F442" i="1"/>
  <c r="F441" i="1"/>
  <c r="F440" i="1"/>
  <c r="F439" i="1"/>
  <c r="F438" i="1"/>
  <c r="F437" i="1"/>
  <c r="F436" i="1"/>
  <c r="F435" i="1"/>
  <c r="F434" i="1"/>
  <c r="F433" i="1"/>
  <c r="F432" i="1"/>
  <c r="F431" i="1"/>
  <c r="F430" i="1"/>
  <c r="F429" i="1"/>
  <c r="F428" i="1"/>
  <c r="F427" i="1"/>
  <c r="F426" i="1"/>
  <c r="F425" i="1"/>
  <c r="F424" i="1"/>
  <c r="F423" i="1"/>
  <c r="F422" i="1"/>
  <c r="F421" i="1"/>
  <c r="F420" i="1"/>
  <c r="F419" i="1"/>
  <c r="F418" i="1"/>
  <c r="F417" i="1"/>
  <c r="F416" i="1"/>
  <c r="F415" i="1"/>
  <c r="F414" i="1"/>
  <c r="F413" i="1"/>
  <c r="F412" i="1"/>
  <c r="F411" i="1"/>
  <c r="F410" i="1"/>
  <c r="F409" i="1"/>
  <c r="F408" i="1"/>
  <c r="F407" i="1"/>
  <c r="F106" i="1"/>
  <c r="F105" i="1"/>
  <c r="F104" i="1"/>
  <c r="F103" i="1"/>
  <c r="F93" i="1" l="1"/>
  <c r="F92" i="1"/>
  <c r="F91" i="1"/>
  <c r="F90" i="1"/>
  <c r="F89" i="1"/>
  <c r="F88" i="1"/>
  <c r="F87" i="1"/>
  <c r="F79" i="1"/>
  <c r="F78" i="1"/>
  <c r="F77" i="1"/>
  <c r="F76" i="1"/>
  <c r="F75" i="1"/>
  <c r="F74" i="1"/>
  <c r="F73" i="1"/>
  <c r="F72" i="1"/>
  <c r="F1167" i="1" l="1"/>
  <c r="F1327" i="1" l="1"/>
  <c r="F1295" i="1"/>
  <c r="F1280" i="1"/>
  <c r="F1245" i="1"/>
  <c r="F1234" i="1"/>
  <c r="F1233" i="1"/>
  <c r="F1232" i="1"/>
  <c r="F1220" i="1"/>
  <c r="F1216" i="1"/>
  <c r="F1215" i="1"/>
  <c r="F1193" i="1"/>
  <c r="F1156" i="1"/>
  <c r="F1147" i="1"/>
  <c r="F1132" i="1"/>
  <c r="F1116" i="1"/>
  <c r="F988" i="1"/>
  <c r="F973" i="1"/>
  <c r="F895" i="1"/>
  <c r="F849" i="1"/>
  <c r="F835" i="1"/>
  <c r="F816" i="1"/>
  <c r="F800" i="1"/>
  <c r="F726" i="1"/>
  <c r="F702" i="1"/>
  <c r="F691" i="1"/>
  <c r="F675" i="1"/>
  <c r="F660" i="1"/>
  <c r="F649" i="1"/>
  <c r="F644" i="1"/>
  <c r="F643" i="1"/>
  <c r="F634" i="1"/>
  <c r="F625" i="1"/>
  <c r="F609" i="1"/>
  <c r="F601" i="1"/>
  <c r="F591" i="1"/>
  <c r="F580" i="1"/>
  <c r="F569" i="1"/>
  <c r="F556" i="1"/>
  <c r="F547" i="1"/>
  <c r="F536" i="1"/>
  <c r="F527" i="1"/>
  <c r="F516" i="1"/>
  <c r="F406" i="1"/>
  <c r="F214" i="1"/>
  <c r="F102" i="1"/>
  <c r="F86" i="1"/>
  <c r="F1237" i="1" l="1"/>
  <c r="F721" i="1"/>
  <c r="F1188" i="1"/>
  <c r="F43" i="1" s="1"/>
  <c r="F43" i="2" s="1"/>
  <c r="F1270" i="1"/>
  <c r="F1319" i="1"/>
  <c r="F829" i="1"/>
  <c r="F504" i="1"/>
  <c r="F94" i="1"/>
  <c r="F96" i="1" s="1"/>
  <c r="F71" i="1" l="1"/>
  <c r="F80" i="1" l="1"/>
  <c r="F82" i="1" s="1"/>
  <c r="F23" i="1" s="1"/>
  <c r="F23" i="2" s="1"/>
  <c r="F24" i="1"/>
  <c r="F24" i="2" s="1"/>
  <c r="F32" i="1"/>
  <c r="F32" i="2" s="1"/>
  <c r="F1124" i="1"/>
  <c r="F36" i="1" s="1"/>
  <c r="F36" i="2" s="1"/>
  <c r="F25" i="1"/>
  <c r="F25" i="2" s="1"/>
  <c r="F1288" i="1"/>
  <c r="F52" i="1" s="1"/>
  <c r="F52" i="2" s="1"/>
  <c r="F53" i="1"/>
  <c r="F53" i="2" s="1"/>
  <c r="F1353" i="1"/>
  <c r="F54" i="1" s="1"/>
  <c r="F54" i="2" s="1"/>
  <c r="F842" i="1"/>
  <c r="F963" i="1"/>
  <c r="F790" i="1"/>
  <c r="F26" i="1" s="1"/>
  <c r="F26" i="2" s="1"/>
  <c r="F889" i="1"/>
  <c r="F1137" i="1"/>
  <c r="F42" i="1" s="1"/>
  <c r="F42" i="2" s="1"/>
  <c r="F51" i="1"/>
  <c r="F51" i="2" s="1"/>
  <c r="F1110" i="1"/>
  <c r="F35" i="1" s="1"/>
  <c r="F35" i="2" s="1"/>
  <c r="F1208" i="1"/>
  <c r="F44" i="1" s="1"/>
  <c r="F44" i="2" s="1"/>
  <c r="F982" i="1"/>
  <c r="F34" i="1" s="1"/>
  <c r="F34" i="2" s="1"/>
  <c r="F45" i="1"/>
  <c r="F45" i="2" s="1"/>
  <c r="F55" i="2" l="1"/>
  <c r="F56" i="2" s="1"/>
  <c r="F57" i="2" s="1"/>
  <c r="F46" i="2"/>
  <c r="F47" i="2" s="1"/>
  <c r="F48" i="2" s="1"/>
  <c r="F27" i="2"/>
  <c r="F967" i="1"/>
  <c r="F33" i="1" s="1"/>
  <c r="F33" i="2" s="1"/>
  <c r="F37" i="2" s="1"/>
  <c r="F38" i="2" s="1"/>
  <c r="F39" i="2" s="1"/>
  <c r="F46" i="1"/>
  <c r="F47" i="1" s="1"/>
  <c r="F48" i="1" s="1"/>
  <c r="F55" i="1"/>
  <c r="F56" i="1" s="1"/>
  <c r="F57" i="1" s="1"/>
  <c r="F27" i="1"/>
  <c r="F28" i="1" s="1"/>
  <c r="F29" i="1" s="1"/>
  <c r="F28" i="2" l="1"/>
  <c r="F29" i="2" s="1"/>
  <c r="F59" i="2"/>
  <c r="F60" i="2" s="1"/>
  <c r="F61" i="2" s="1"/>
  <c r="F37" i="1"/>
  <c r="F38" i="1" s="1"/>
  <c r="F39" i="1" s="1"/>
  <c r="F59" i="1" l="1"/>
  <c r="F60" i="1" s="1"/>
  <c r="F61" i="1" s="1"/>
</calcChain>
</file>

<file path=xl/sharedStrings.xml><?xml version="1.0" encoding="utf-8"?>
<sst xmlns="http://schemas.openxmlformats.org/spreadsheetml/2006/main" count="3616" uniqueCount="2193">
  <si>
    <t>SKUPNA REKAPITULACIJA</t>
  </si>
  <si>
    <t>SKLOP</t>
  </si>
  <si>
    <t>1.  DUKTILNE CEVI, FAZONSKI KOSI, ARMATURA</t>
  </si>
  <si>
    <t>1.1.  CEVI IZ NODULARNE LITINE</t>
  </si>
  <si>
    <t>1.2.  FAZONSKI KOSI</t>
  </si>
  <si>
    <t>1.3.  ARMATURE</t>
  </si>
  <si>
    <t>1.4.  VIJAČNI IN TESNILNI MATERIAL</t>
  </si>
  <si>
    <t>SKUPAJ</t>
  </si>
  <si>
    <t>DDV</t>
  </si>
  <si>
    <t>SKUPAJ Z DDV-jem</t>
  </si>
  <si>
    <t xml:space="preserve">2.1.  POLIETILENSKE CEVI </t>
  </si>
  <si>
    <t xml:space="preserve">2.2.  SPOJNI MATERIAL ZA POLIETILENSKE CEVI </t>
  </si>
  <si>
    <t>2.3.  POCINKANE CEVI</t>
  </si>
  <si>
    <t>2.4.  FITINGI - POCINKANI</t>
  </si>
  <si>
    <t>2.5.  PVC TLAČNE CEVI IN FAZONI ZA VODOVOD</t>
  </si>
  <si>
    <t>3.  MATERIAL ZA VODOVODNE PRIKLJUČKE</t>
  </si>
  <si>
    <t>3.1.  ZASUNI ZA HIŠNE PRIKLJUČKE Z NAVOJNIM PRIKLJUČKOM - GLAVNI VENTIL</t>
  </si>
  <si>
    <t>4.1.  RAZNI MATERIAL</t>
  </si>
  <si>
    <t>4.4.  GASILSKA OPREMA</t>
  </si>
  <si>
    <t>1. DUKTILNE CEVI, FAZONSKI KOSI, ARMATURA</t>
  </si>
  <si>
    <t>Zap.št.</t>
  </si>
  <si>
    <t>NAZIV BLAGA</t>
  </si>
  <si>
    <t>EM</t>
  </si>
  <si>
    <t>količina</t>
  </si>
  <si>
    <t>cena/EM</t>
  </si>
  <si>
    <t>vrednost</t>
  </si>
  <si>
    <t>Proizvajalec</t>
  </si>
  <si>
    <t>1.</t>
  </si>
  <si>
    <t>M</t>
  </si>
  <si>
    <t>2.</t>
  </si>
  <si>
    <t>3.</t>
  </si>
  <si>
    <t>4.</t>
  </si>
  <si>
    <t>5.</t>
  </si>
  <si>
    <t>6.</t>
  </si>
  <si>
    <t>7.</t>
  </si>
  <si>
    <t>CEV NL C40 DN300</t>
  </si>
  <si>
    <t>8.</t>
  </si>
  <si>
    <t>9.</t>
  </si>
  <si>
    <t>CEV NL C30 DN400</t>
  </si>
  <si>
    <t>10.</t>
  </si>
  <si>
    <t>11.</t>
  </si>
  <si>
    <t>CEV NL C30 DN500</t>
  </si>
  <si>
    <t>12.</t>
  </si>
  <si>
    <t>A. PRIROBNIČNI KOSI</t>
  </si>
  <si>
    <t>28.</t>
  </si>
  <si>
    <t>FF DN50 L=200</t>
  </si>
  <si>
    <t>KOM</t>
  </si>
  <si>
    <t>29.</t>
  </si>
  <si>
    <t>FF DN50 L=300</t>
  </si>
  <si>
    <t>30.</t>
  </si>
  <si>
    <t>31.</t>
  </si>
  <si>
    <t>32.</t>
  </si>
  <si>
    <t>FF DN50 L=600</t>
  </si>
  <si>
    <t>33.</t>
  </si>
  <si>
    <t>FF DN65 L=200</t>
  </si>
  <si>
    <t>34.</t>
  </si>
  <si>
    <t>FF DN65 L=300</t>
  </si>
  <si>
    <t>35.</t>
  </si>
  <si>
    <t>FF DN65 L=400</t>
  </si>
  <si>
    <t>36.</t>
  </si>
  <si>
    <t>FF DN65 L=500</t>
  </si>
  <si>
    <t>37.</t>
  </si>
  <si>
    <t>FF DN65 L=600</t>
  </si>
  <si>
    <t>38.</t>
  </si>
  <si>
    <t>FF DN80 L=100</t>
  </si>
  <si>
    <t>39.</t>
  </si>
  <si>
    <t>FF DN80 L=200</t>
  </si>
  <si>
    <t>40.</t>
  </si>
  <si>
    <t>41.</t>
  </si>
  <si>
    <t>FF DN80 L=300</t>
  </si>
  <si>
    <t>42.</t>
  </si>
  <si>
    <t>FF DN80 L=400</t>
  </si>
  <si>
    <t>43.</t>
  </si>
  <si>
    <t>FF DN80 L=500</t>
  </si>
  <si>
    <t>44.</t>
  </si>
  <si>
    <t>FF DN80 L=600</t>
  </si>
  <si>
    <t>45.</t>
  </si>
  <si>
    <t>FF DN80 L=700</t>
  </si>
  <si>
    <t>46.</t>
  </si>
  <si>
    <t>FF DN80 L=800</t>
  </si>
  <si>
    <t>47.</t>
  </si>
  <si>
    <t>FF DN80 L=900</t>
  </si>
  <si>
    <t>48.</t>
  </si>
  <si>
    <t>FF DN80 L=1000</t>
  </si>
  <si>
    <t>49.</t>
  </si>
  <si>
    <t>FF DN100 L=100</t>
  </si>
  <si>
    <t>50.</t>
  </si>
  <si>
    <t>FF DN100 L=200</t>
  </si>
  <si>
    <t>51.</t>
  </si>
  <si>
    <t>FF DN100 L=250</t>
  </si>
  <si>
    <t>52.</t>
  </si>
  <si>
    <t>FF DN100 L=300</t>
  </si>
  <si>
    <t>53.</t>
  </si>
  <si>
    <t>FF DN100 L=400</t>
  </si>
  <si>
    <t>54.</t>
  </si>
  <si>
    <t>FF DN100 L=500</t>
  </si>
  <si>
    <t>55.</t>
  </si>
  <si>
    <t>FF DN100 L=600</t>
  </si>
  <si>
    <t>56.</t>
  </si>
  <si>
    <t>FF DN100 L=700</t>
  </si>
  <si>
    <t>57.</t>
  </si>
  <si>
    <t>FF DN100 L=800</t>
  </si>
  <si>
    <t>58.</t>
  </si>
  <si>
    <t>FF DN100 L=900</t>
  </si>
  <si>
    <t>59.</t>
  </si>
  <si>
    <t>FF DN100 L=1000</t>
  </si>
  <si>
    <t>60.</t>
  </si>
  <si>
    <t>FF DN125 L=100</t>
  </si>
  <si>
    <t>61.</t>
  </si>
  <si>
    <t>FF DN125 L=200</t>
  </si>
  <si>
    <t>62.</t>
  </si>
  <si>
    <t>FF DN125 L=300</t>
  </si>
  <si>
    <t>63.</t>
  </si>
  <si>
    <t>FF DN125 L=400</t>
  </si>
  <si>
    <t>64.</t>
  </si>
  <si>
    <t>FF DN125 L=500</t>
  </si>
  <si>
    <t>65.</t>
  </si>
  <si>
    <t>FF DN125 L=600</t>
  </si>
  <si>
    <t>66.</t>
  </si>
  <si>
    <t>FF DN125 L=700</t>
  </si>
  <si>
    <t>67.</t>
  </si>
  <si>
    <t>FF DN125 L=800</t>
  </si>
  <si>
    <t>68.</t>
  </si>
  <si>
    <t>FF DN125 L=900</t>
  </si>
  <si>
    <t>69.</t>
  </si>
  <si>
    <t>FF DN125 L=1000</t>
  </si>
  <si>
    <t>70.</t>
  </si>
  <si>
    <t>FF DN150 L=200</t>
  </si>
  <si>
    <t>71.</t>
  </si>
  <si>
    <t>FF DN150 L=300</t>
  </si>
  <si>
    <t>72.</t>
  </si>
  <si>
    <t>FF DN150 L=400</t>
  </si>
  <si>
    <t>73.</t>
  </si>
  <si>
    <t>FF DN150 L=500</t>
  </si>
  <si>
    <t>74.</t>
  </si>
  <si>
    <t>FF DN150 L=600</t>
  </si>
  <si>
    <t>75.</t>
  </si>
  <si>
    <t>FF DN150 L=700</t>
  </si>
  <si>
    <t>76.</t>
  </si>
  <si>
    <t>FF DN150 L=800</t>
  </si>
  <si>
    <t>77.</t>
  </si>
  <si>
    <t>FF DN150 L=900</t>
  </si>
  <si>
    <t>78.</t>
  </si>
  <si>
    <t>FF DN150 L=1000</t>
  </si>
  <si>
    <t>79.</t>
  </si>
  <si>
    <t>FF DN200 L=200</t>
  </si>
  <si>
    <t>80.</t>
  </si>
  <si>
    <t>FF DN200 L=300</t>
  </si>
  <si>
    <t>81.</t>
  </si>
  <si>
    <t>FF DN200 L=400</t>
  </si>
  <si>
    <t>82.</t>
  </si>
  <si>
    <t>FF DN200 L=500</t>
  </si>
  <si>
    <t>83.</t>
  </si>
  <si>
    <t>FF DN200 L=600</t>
  </si>
  <si>
    <t xml:space="preserve">KOM </t>
  </si>
  <si>
    <t>84.</t>
  </si>
  <si>
    <t>FF DN200 L=700</t>
  </si>
  <si>
    <t>85.</t>
  </si>
  <si>
    <t>FF DN200 L=800</t>
  </si>
  <si>
    <t>86.</t>
  </si>
  <si>
    <t>FF DN200 L=900</t>
  </si>
  <si>
    <t>87.</t>
  </si>
  <si>
    <t>FF DN200 L=1000</t>
  </si>
  <si>
    <t>88.</t>
  </si>
  <si>
    <t>FF DN250 L=200</t>
  </si>
  <si>
    <t>89.</t>
  </si>
  <si>
    <t>FF DN250 L=300</t>
  </si>
  <si>
    <t>90.</t>
  </si>
  <si>
    <t>FF DN250 L=400</t>
  </si>
  <si>
    <t>91.</t>
  </si>
  <si>
    <t>FF DN250 L=500</t>
  </si>
  <si>
    <t>92.</t>
  </si>
  <si>
    <t>FF DN250 L=600</t>
  </si>
  <si>
    <t>93.</t>
  </si>
  <si>
    <t>FF DN250 L=700</t>
  </si>
  <si>
    <t>94.</t>
  </si>
  <si>
    <t>FF DN250 L=800</t>
  </si>
  <si>
    <t>95.</t>
  </si>
  <si>
    <t>FF DN250 L=900</t>
  </si>
  <si>
    <t>96.</t>
  </si>
  <si>
    <t>FF DN250 L=1000</t>
  </si>
  <si>
    <t>97.</t>
  </si>
  <si>
    <t>FF DN300 L=1000</t>
  </si>
  <si>
    <t>98.</t>
  </si>
  <si>
    <t>FF DN400 L=1000</t>
  </si>
  <si>
    <t>99.</t>
  </si>
  <si>
    <t>FF DN500 L=1000</t>
  </si>
  <si>
    <t>100.</t>
  </si>
  <si>
    <t>101.</t>
  </si>
  <si>
    <t>X DN50</t>
  </si>
  <si>
    <t>102.</t>
  </si>
  <si>
    <t>103.</t>
  </si>
  <si>
    <t>X DN80</t>
  </si>
  <si>
    <t>104.</t>
  </si>
  <si>
    <t>X DN100</t>
  </si>
  <si>
    <t>105.</t>
  </si>
  <si>
    <t>X DN125</t>
  </si>
  <si>
    <t>106.</t>
  </si>
  <si>
    <t>X DN150</t>
  </si>
  <si>
    <t>107.</t>
  </si>
  <si>
    <t>X DN200</t>
  </si>
  <si>
    <t>108.</t>
  </si>
  <si>
    <t>X DN50x2" z navojem</t>
  </si>
  <si>
    <t>109.</t>
  </si>
  <si>
    <t>110.</t>
  </si>
  <si>
    <t>111.</t>
  </si>
  <si>
    <t>112.</t>
  </si>
  <si>
    <t>113.</t>
  </si>
  <si>
    <t>114.</t>
  </si>
  <si>
    <t>115.</t>
  </si>
  <si>
    <t>116.</t>
  </si>
  <si>
    <t>MMA DN80</t>
  </si>
  <si>
    <t>117.</t>
  </si>
  <si>
    <t>118.</t>
  </si>
  <si>
    <t>MMA DN100</t>
  </si>
  <si>
    <t>119.</t>
  </si>
  <si>
    <t>120.</t>
  </si>
  <si>
    <t>121.</t>
  </si>
  <si>
    <t>MMA DN125</t>
  </si>
  <si>
    <t>122.</t>
  </si>
  <si>
    <t>123.</t>
  </si>
  <si>
    <t>124.</t>
  </si>
  <si>
    <t>MMA DN150</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</si>
  <si>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</si>
  <si>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</si>
  <si>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</si>
  <si>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</si>
  <si>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</si>
  <si>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</si>
  <si>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</si>
  <si>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</si>
  <si>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</si>
  <si>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</si>
  <si>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</si>
  <si>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</si>
  <si>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</si>
  <si>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</si>
  <si>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</si>
  <si>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</si>
  <si>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</si>
  <si>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</si>
  <si>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</si>
  <si>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</si>
  <si>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</si>
  <si>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</si>
  <si>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</si>
  <si>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</si>
  <si>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</si>
  <si>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</si>
  <si>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</si>
  <si>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</si>
  <si>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</si>
  <si>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</si>
  <si>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</si>
  <si>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</si>
  <si>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</si>
  <si>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</si>
  <si>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</si>
  <si>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</si>
  <si>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</si>
  <si>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</si>
  <si>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</si>
  <si>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</si>
  <si>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</si>
  <si>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</si>
  <si>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</si>
  <si>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</si>
  <si>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</si>
  <si>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</si>
  <si>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</si>
  <si>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</si>
  <si>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</si>
  <si>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</si>
  <si>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</si>
  <si>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</si>
  <si>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MMQ DN80</t>
  </si>
  <si>
    <t>177.</t>
  </si>
  <si>
    <t>MMQ DN100</t>
  </si>
  <si>
    <t>178.</t>
  </si>
  <si>
    <t>MMQ DN125</t>
  </si>
  <si>
    <t>179.</t>
  </si>
  <si>
    <t>MMQ DN150</t>
  </si>
  <si>
    <t>180.</t>
  </si>
  <si>
    <t>MMQ DN200</t>
  </si>
  <si>
    <t>181.</t>
  </si>
  <si>
    <t>MMQ DN250</t>
  </si>
  <si>
    <t>182.</t>
  </si>
  <si>
    <t>183.</t>
  </si>
  <si>
    <t>184.</t>
  </si>
  <si>
    <t>185.</t>
  </si>
  <si>
    <t>186.</t>
  </si>
  <si>
    <t>187.</t>
  </si>
  <si>
    <t>188.</t>
  </si>
  <si>
    <t>189.</t>
  </si>
  <si>
    <t>190.</t>
  </si>
  <si>
    <t>192.</t>
  </si>
  <si>
    <t>193.</t>
  </si>
  <si>
    <t>194.</t>
  </si>
  <si>
    <t>195.</t>
  </si>
  <si>
    <t>196.</t>
  </si>
  <si>
    <t>197.</t>
  </si>
  <si>
    <t>198.</t>
  </si>
  <si>
    <t>200.</t>
  </si>
  <si>
    <t>201.</t>
  </si>
  <si>
    <t>202.</t>
  </si>
  <si>
    <t>246.</t>
  </si>
  <si>
    <t>N DN80 - vrtljiva prirobnica</t>
  </si>
  <si>
    <t>N DN100 - vrtljiva prirobnica</t>
  </si>
  <si>
    <t>N DN150 - vrtljiva prirobnica</t>
  </si>
  <si>
    <t>251.</t>
  </si>
  <si>
    <t>252.</t>
  </si>
  <si>
    <t>253.</t>
  </si>
  <si>
    <t>254.</t>
  </si>
  <si>
    <t>255.</t>
  </si>
  <si>
    <t>256.</t>
  </si>
  <si>
    <t>257.</t>
  </si>
  <si>
    <t>258.</t>
  </si>
  <si>
    <t>259.</t>
  </si>
  <si>
    <t>261.</t>
  </si>
  <si>
    <t>262.</t>
  </si>
  <si>
    <t>263.</t>
  </si>
  <si>
    <t>264.</t>
  </si>
  <si>
    <t>265.</t>
  </si>
  <si>
    <t>266.</t>
  </si>
  <si>
    <t>267.</t>
  </si>
  <si>
    <t>268.</t>
  </si>
  <si>
    <t>269.</t>
  </si>
  <si>
    <t>270.</t>
  </si>
  <si>
    <t>271.</t>
  </si>
  <si>
    <t>272.</t>
  </si>
  <si>
    <t>Q DN80 - vrtljiva prirobnica</t>
  </si>
  <si>
    <t>273.</t>
  </si>
  <si>
    <t>Q DN100 - vrtljiva prirobnica</t>
  </si>
  <si>
    <t>274.</t>
  </si>
  <si>
    <t>Q DN125 - vrtljiva prirobnica</t>
  </si>
  <si>
    <t>275.</t>
  </si>
  <si>
    <t>Q DN150 - vrtljiva prirobnica</t>
  </si>
  <si>
    <t>276.</t>
  </si>
  <si>
    <t>Q DN200 - vrtljiva prirobnica</t>
  </si>
  <si>
    <t>277.</t>
  </si>
  <si>
    <t>Q DN250 - vrtljiva prirobnica</t>
  </si>
  <si>
    <t>278.</t>
  </si>
  <si>
    <t>Q DN500 - vrtljiva prirobnica</t>
  </si>
  <si>
    <t>279.</t>
  </si>
  <si>
    <t>280.</t>
  </si>
  <si>
    <t>FF DN80, L=250 - vrtljiva prirobnica</t>
  </si>
  <si>
    <t>281.</t>
  </si>
  <si>
    <t>FF DN100, L=250 - vrtljiva prirobnica</t>
  </si>
  <si>
    <t>282.</t>
  </si>
  <si>
    <t>FF DN200, L=250 - vrtljiva prirobnica</t>
  </si>
  <si>
    <t>FF DN80, L=500 - vrtljiva prirobnica</t>
  </si>
  <si>
    <t>287.</t>
  </si>
  <si>
    <t>FF DN100, L=500 - vrtljiva prirobnica</t>
  </si>
  <si>
    <t>288.</t>
  </si>
  <si>
    <t>FF DN125, L=500 - vrtljiva prirobnica</t>
  </si>
  <si>
    <t>289.</t>
  </si>
  <si>
    <t>FF DN150, L=500 - vrtljiva prirobnica</t>
  </si>
  <si>
    <t>290.</t>
  </si>
  <si>
    <t>291.</t>
  </si>
  <si>
    <t>FFR DN80xDN50 - vrtljiva prirobnica</t>
  </si>
  <si>
    <t>292.</t>
  </si>
  <si>
    <t>293.</t>
  </si>
  <si>
    <t>FFR DN100xDN50 - vrtljiva prirobnica</t>
  </si>
  <si>
    <t>294.</t>
  </si>
  <si>
    <t>295.</t>
  </si>
  <si>
    <t>FFR DN100xDN80 - vrtljiva prirobnica</t>
  </si>
  <si>
    <t>296.</t>
  </si>
  <si>
    <t>297.</t>
  </si>
  <si>
    <t>298.</t>
  </si>
  <si>
    <t>FFR DN125xDN80 - vrtljiva prirobnica</t>
  </si>
  <si>
    <t>299.</t>
  </si>
  <si>
    <t>FFR DN125xDN100 - vrtljiva prirobnica</t>
  </si>
  <si>
    <t>300.</t>
  </si>
  <si>
    <t>301.</t>
  </si>
  <si>
    <t>FFR DN150xDN80 - vrtljiva prirobnica</t>
  </si>
  <si>
    <t>303.</t>
  </si>
  <si>
    <t>FFR DN150xDN100 - vrtljiva prirobnica</t>
  </si>
  <si>
    <t>304.</t>
  </si>
  <si>
    <t>FFR DN150xDN125 - vrtljiva prirobnica</t>
  </si>
  <si>
    <t>305.</t>
  </si>
  <si>
    <t>FFR DN200xDN100 - vrtljiva prirobnica</t>
  </si>
  <si>
    <t>306.</t>
  </si>
  <si>
    <t>FFR DN200xDN125 - vrtljiva prirobnica</t>
  </si>
  <si>
    <t>307.</t>
  </si>
  <si>
    <t>FFR DN200xDN150 - vrtljiva prirobnica</t>
  </si>
  <si>
    <t>308.</t>
  </si>
  <si>
    <t>FFR DN250xDN125 - vrtljiva prirobnica</t>
  </si>
  <si>
    <t>309.</t>
  </si>
  <si>
    <t>FFR DN250xDN150 - vrtljiva prirobnica</t>
  </si>
  <si>
    <t>310.</t>
  </si>
  <si>
    <t>FFR DN250xDN200 - vrtljiva prirobnica</t>
  </si>
  <si>
    <t>FFR DN300xDN150 - vrtljiva prirobnica</t>
  </si>
  <si>
    <t>312.</t>
  </si>
  <si>
    <t>FFR DN300xDN200 - vrtljiva prirobnica</t>
  </si>
  <si>
    <t>313.</t>
  </si>
  <si>
    <t>FFR DN350xDN300 - vrtljiva prirobnica</t>
  </si>
  <si>
    <t>314.</t>
  </si>
  <si>
    <t>FFR DN400xDN250 - vrtljiva prirobnica</t>
  </si>
  <si>
    <t>315.</t>
  </si>
  <si>
    <t>FFR DN400xDN300 - vrtljiva prirobnica</t>
  </si>
  <si>
    <t>316.</t>
  </si>
  <si>
    <t>FFR DN500xDN400 - vrtljiva prirobnica</t>
  </si>
  <si>
    <t>317.</t>
  </si>
  <si>
    <t>318.</t>
  </si>
  <si>
    <t>319.</t>
  </si>
  <si>
    <t>321.</t>
  </si>
  <si>
    <t>324.</t>
  </si>
  <si>
    <t>325.</t>
  </si>
  <si>
    <t>326.</t>
  </si>
  <si>
    <t>327.</t>
  </si>
  <si>
    <t>328.</t>
  </si>
  <si>
    <t>329.</t>
  </si>
  <si>
    <t>330.</t>
  </si>
  <si>
    <t>331.</t>
  </si>
  <si>
    <t>332.</t>
  </si>
  <si>
    <t>335.</t>
  </si>
  <si>
    <t>336.</t>
  </si>
  <si>
    <t>337.</t>
  </si>
  <si>
    <t>338.</t>
  </si>
  <si>
    <t>339.</t>
  </si>
  <si>
    <t>341.</t>
  </si>
  <si>
    <t>343.</t>
  </si>
  <si>
    <t>345.</t>
  </si>
  <si>
    <t>348.</t>
  </si>
  <si>
    <t>T DN80 - vrtljiva prirobnica</t>
  </si>
  <si>
    <t>349.</t>
  </si>
  <si>
    <t>T DN80/DN50 - vrtljiva prirobnica</t>
  </si>
  <si>
    <t>T DN100 - vrtljiva prirobnica</t>
  </si>
  <si>
    <t>352.</t>
  </si>
  <si>
    <t>T DN100/DN50 - vrtljiva prirobnica</t>
  </si>
  <si>
    <t>353.</t>
  </si>
  <si>
    <t>354.</t>
  </si>
  <si>
    <t>T DN100/DN80 - vrtljiva prirobnica</t>
  </si>
  <si>
    <t>355.</t>
  </si>
  <si>
    <t>T DN125 - vrtljiva prirobnica</t>
  </si>
  <si>
    <t>356.</t>
  </si>
  <si>
    <t>357.</t>
  </si>
  <si>
    <t>358.</t>
  </si>
  <si>
    <t>T DN125/DN80 - vrtljiva prirobnica</t>
  </si>
  <si>
    <t>359.</t>
  </si>
  <si>
    <t>T DN125/DN100 - vrtljiva prirobnica</t>
  </si>
  <si>
    <t>360.</t>
  </si>
  <si>
    <t>T DN150 - vrtljiva prirobnica</t>
  </si>
  <si>
    <t>361.</t>
  </si>
  <si>
    <t>T DN150/DN50 - vrtljiva prirobnica</t>
  </si>
  <si>
    <t>362.</t>
  </si>
  <si>
    <t>363.</t>
  </si>
  <si>
    <t>T DN150/DN80 - vrtljiva prirobnica</t>
  </si>
  <si>
    <t>364.</t>
  </si>
  <si>
    <t>T DN150/DN100 - vrtljiva prirobnica</t>
  </si>
  <si>
    <t>365.</t>
  </si>
  <si>
    <t>T DN150/DN125 - vrtljiva prirobnica</t>
  </si>
  <si>
    <t>366.</t>
  </si>
  <si>
    <t>T DN200 - vrtljiva prirobnica</t>
  </si>
  <si>
    <t>T DN200/DN80 - vrtljiva prirobnica</t>
  </si>
  <si>
    <t>T DN200/DN100 - vrtljiva prirobnica</t>
  </si>
  <si>
    <t>371.</t>
  </si>
  <si>
    <t>T DN200/DN125 - vrtljiva prirobnica</t>
  </si>
  <si>
    <t>372.</t>
  </si>
  <si>
    <t>T DN200/DN150 - vrtljiva prirobnica</t>
  </si>
  <si>
    <t>373.</t>
  </si>
  <si>
    <t>T DN250 - vrtljiva prirobnica</t>
  </si>
  <si>
    <t>374.</t>
  </si>
  <si>
    <t>T DN250/DN80 - vrtljiva prirobnica</t>
  </si>
  <si>
    <t>375.</t>
  </si>
  <si>
    <t>T DN250/DN100 - vrtljiva prirobnica</t>
  </si>
  <si>
    <t>376.</t>
  </si>
  <si>
    <t>T DN250/DN150 - vrtljiva prirobnica</t>
  </si>
  <si>
    <t>T DN250/DN200 - vrtljiva prirobnica</t>
  </si>
  <si>
    <t>379.</t>
  </si>
  <si>
    <t>T DN300 - vrtljiva prirobnica</t>
  </si>
  <si>
    <t>380.</t>
  </si>
  <si>
    <t>T DN300/DN150 - vrtljiva prirobnica</t>
  </si>
  <si>
    <t>381.</t>
  </si>
  <si>
    <t>T DN300/DN200 - vrtljiva prirobnica</t>
  </si>
  <si>
    <t>382.</t>
  </si>
  <si>
    <t>T DN500 - vrtljiva prirobnica</t>
  </si>
  <si>
    <t>383.</t>
  </si>
  <si>
    <t>T DN500/DN100 - vrtljiva prirobnica</t>
  </si>
  <si>
    <t>384.</t>
  </si>
  <si>
    <t>T DN500/DN200 - vrtljiva prirobnica</t>
  </si>
  <si>
    <t>385.</t>
  </si>
  <si>
    <t>T DN500/DN300 - vrtljiva prirobnica</t>
  </si>
  <si>
    <t>386.</t>
  </si>
  <si>
    <t>387.</t>
  </si>
  <si>
    <t>388.</t>
  </si>
  <si>
    <t>389.</t>
  </si>
  <si>
    <t>FAZONSKI KOSI SKUPAJ =</t>
  </si>
  <si>
    <t>1.3.1.  NEPOVRATNA LOPUTA-MEDPRIROBNIČNA</t>
  </si>
  <si>
    <t>LOPUTA NEPOVRATNA DN50</t>
  </si>
  <si>
    <t>LOPUTA NEPOVRATNA DN80</t>
  </si>
  <si>
    <t>LOPUTA NEPOVRATNA DN100</t>
  </si>
  <si>
    <t>LOPUTA NEPOVRATNA DN150</t>
  </si>
  <si>
    <t>LOVILEC NESNAGE DN1/2"</t>
  </si>
  <si>
    <t>LOVILEC NESNAGE DN3/4"</t>
  </si>
  <si>
    <t>LOVILEC NESNAGE DN1"</t>
  </si>
  <si>
    <t>LOVILEC NESNAGE DN5/4"</t>
  </si>
  <si>
    <t>LOVILEC NESNAGE DN6/4"</t>
  </si>
  <si>
    <t>LOVILEC NESNAGE DN2"</t>
  </si>
  <si>
    <t>MONTAŽNO DEMONT.KOS DN400, PN=10</t>
  </si>
  <si>
    <t>MONTAŽNO DEMONT.KOS DN500, PN=10</t>
  </si>
  <si>
    <t>ZASUNI EV F4 DN50, PN=16</t>
  </si>
  <si>
    <t>ZASUNI EV F4 DN65, PN=16</t>
  </si>
  <si>
    <t>ZASUNI EV F4 DN80, PN=16</t>
  </si>
  <si>
    <t>ZASUNI EV F4DN100, PN=16</t>
  </si>
  <si>
    <t>ZASUNI EV F4DN125, PN=16</t>
  </si>
  <si>
    <t>ZASUNI EV F4 DN150, PN=16</t>
  </si>
  <si>
    <t>ZASUNI EV F4 DN200, PN=16</t>
  </si>
  <si>
    <t>ZASUNI EV F4 DN200, PN=10</t>
  </si>
  <si>
    <t xml:space="preserve"> </t>
  </si>
  <si>
    <t>ZASUNI EV F5 DN50, PN=16</t>
  </si>
  <si>
    <t>ZASUNI EV F5 DN65, PN=16</t>
  </si>
  <si>
    <t>ZASUNI EV F5 DN80, PN=16</t>
  </si>
  <si>
    <t>ZASUNI EV F5 DN100, PN=16</t>
  </si>
  <si>
    <t>ZASUNI EV F5 DN125, PN=16</t>
  </si>
  <si>
    <t>ZASUNI EV F5 DN150, PN=16</t>
  </si>
  <si>
    <t>ZASUNI EV F5 DN200, PN=10</t>
  </si>
  <si>
    <t>PRIROBNIČNA LOPUTA DN150, PN=10</t>
  </si>
  <si>
    <t>PRIROBNIČNA LOPUTA DN200, PN=10</t>
  </si>
  <si>
    <t>PRIROBNIČNA LOPUTA DN250, PN=10</t>
  </si>
  <si>
    <t>PRIROBNIČNA LOPUTA DN300, PN=10</t>
  </si>
  <si>
    <t>PRIROBNIČNA LOPUTA DN400, PN=10</t>
  </si>
  <si>
    <t>PRIROBNIČNA LOPUTA DN500, PN=10</t>
  </si>
  <si>
    <t>CESTNA KAPA ZA ZASUN d90</t>
  </si>
  <si>
    <t>CESTNA KAPA ZA ZASUN d125</t>
  </si>
  <si>
    <t>ZRAČNI VENTIL DN1"</t>
  </si>
  <si>
    <t>ZRAČNI VENTIL DN2"</t>
  </si>
  <si>
    <t>ZRAČNI VENTIL DN50 -   ENOJNI</t>
  </si>
  <si>
    <t>ZRAČNI VENTIL DN80 -   ENOJNI</t>
  </si>
  <si>
    <t>ZRAČNI VENTIL DN100 -   ENOJNI</t>
  </si>
  <si>
    <t>ZRAČNI VENTIL DN150 -   ENOJNI</t>
  </si>
  <si>
    <t>ZRAČNI VENTIL DN50 -  DVOJNI</t>
  </si>
  <si>
    <t>ZRAČNI VENTIL DN80 -  DVOJNI</t>
  </si>
  <si>
    <t>ZRAČNI VENTIL DN100 -  DVOJNI</t>
  </si>
  <si>
    <t>517.</t>
  </si>
  <si>
    <t>518.</t>
  </si>
  <si>
    <t>MEHANSKI REDUKTOR DN1/2"</t>
  </si>
  <si>
    <t>519.</t>
  </si>
  <si>
    <t>MEHANSKI REDUKTOR DN3/4"</t>
  </si>
  <si>
    <t>520.</t>
  </si>
  <si>
    <t>MEHANSKI REDUKTOR DN1"</t>
  </si>
  <si>
    <t>521.</t>
  </si>
  <si>
    <t>MEHANSKI REDUKTOR DN5/4"</t>
  </si>
  <si>
    <t>522.</t>
  </si>
  <si>
    <t>MEHANSKI REDUKTOR DN6/4"</t>
  </si>
  <si>
    <t>523.</t>
  </si>
  <si>
    <t>MEHANSKI REDUKTOR DN2"</t>
  </si>
  <si>
    <t>524.</t>
  </si>
  <si>
    <t>MEHANSKI REDUKTOR DN1/2" Z MANOMETROM</t>
  </si>
  <si>
    <t>525.</t>
  </si>
  <si>
    <t>MEHANSKI REDUKTOR DN3/4" Z MANOMETROM</t>
  </si>
  <si>
    <t>526.</t>
  </si>
  <si>
    <t>MEHANSKI REDUKTOR DN1" Z MANOMETROM</t>
  </si>
  <si>
    <t>527.</t>
  </si>
  <si>
    <t>MEHANSKI REDUKTOR DN5/4" Z MANOMETROM</t>
  </si>
  <si>
    <t>528.</t>
  </si>
  <si>
    <t>MEHANSKI REDUKTOR DN6/4" Z MANOMETROM</t>
  </si>
  <si>
    <t>529.</t>
  </si>
  <si>
    <t>MEHANSKI REDUKTOR DN2" Z MANOMETROM</t>
  </si>
  <si>
    <t>543.</t>
  </si>
  <si>
    <t>ŽABJI POKROV  DN50 - PRIROBNICA</t>
  </si>
  <si>
    <t>544.</t>
  </si>
  <si>
    <t>ŽABJI POKROV  DN80 - PRIROBNICA</t>
  </si>
  <si>
    <t>545.</t>
  </si>
  <si>
    <t>ŽABJI POKROV  DN100 - PRIROBNICA</t>
  </si>
  <si>
    <t>546.</t>
  </si>
  <si>
    <t>ŽABJI POKROV  DN125 - PRIROBNICA</t>
  </si>
  <si>
    <t>547.</t>
  </si>
  <si>
    <t>ŽABJI POKROV  DN150 - PRIROBNICA</t>
  </si>
  <si>
    <t>548.</t>
  </si>
  <si>
    <t>549.</t>
  </si>
  <si>
    <t>550.</t>
  </si>
  <si>
    <t>551.</t>
  </si>
  <si>
    <t>552.</t>
  </si>
  <si>
    <t>553.</t>
  </si>
  <si>
    <t>554.</t>
  </si>
  <si>
    <t>555.</t>
  </si>
  <si>
    <t>558.</t>
  </si>
  <si>
    <t>561.</t>
  </si>
  <si>
    <t>562.</t>
  </si>
  <si>
    <t>563.</t>
  </si>
  <si>
    <t>564.</t>
  </si>
  <si>
    <t>565.</t>
  </si>
  <si>
    <t>566.</t>
  </si>
  <si>
    <t>567.</t>
  </si>
  <si>
    <t>569.</t>
  </si>
  <si>
    <t>572.</t>
  </si>
  <si>
    <t>573.</t>
  </si>
  <si>
    <t>ARMATURE SKUPAJ =</t>
  </si>
  <si>
    <t>585.</t>
  </si>
  <si>
    <t>MATICA M16</t>
  </si>
  <si>
    <t>586.</t>
  </si>
  <si>
    <t>MATICA M18</t>
  </si>
  <si>
    <t>587.</t>
  </si>
  <si>
    <t>MATICA M20</t>
  </si>
  <si>
    <t>588.</t>
  </si>
  <si>
    <t>589.</t>
  </si>
  <si>
    <t>590.</t>
  </si>
  <si>
    <t>591.</t>
  </si>
  <si>
    <t>592.</t>
  </si>
  <si>
    <t>593.</t>
  </si>
  <si>
    <t>594.</t>
  </si>
  <si>
    <t>595.</t>
  </si>
  <si>
    <t>MATIČNI VIJAK (Zn) M16 X 60</t>
  </si>
  <si>
    <t>596.</t>
  </si>
  <si>
    <t>MATIČNI VIJAK (Zn) M16 X 65</t>
  </si>
  <si>
    <t>597.</t>
  </si>
  <si>
    <t>MATIČNI VIJAK (Zn) M16 X 70</t>
  </si>
  <si>
    <t>598.</t>
  </si>
  <si>
    <t>599.</t>
  </si>
  <si>
    <t>MATIČNI VIJAK (Zn) M16 X 80</t>
  </si>
  <si>
    <t>600.</t>
  </si>
  <si>
    <t>MATIČNI VIJAK (Zn) M16 X 90</t>
  </si>
  <si>
    <t>601.</t>
  </si>
  <si>
    <t>602.</t>
  </si>
  <si>
    <t>MATIČNI VIJAK (Zn) M18 X 70</t>
  </si>
  <si>
    <t>603.</t>
  </si>
  <si>
    <t>MATIČNI VIJAK (Zn) M18 X 80</t>
  </si>
  <si>
    <t>604.</t>
  </si>
  <si>
    <t>MATIČNI VIJAK (Zn) M18 X 90</t>
  </si>
  <si>
    <t>605.</t>
  </si>
  <si>
    <t>MATIČNI VIJAK (Zn) M20 X 70</t>
  </si>
  <si>
    <t>606.</t>
  </si>
  <si>
    <t>MATIČNI VIJAK (Zn) M20 X 80</t>
  </si>
  <si>
    <t>607.</t>
  </si>
  <si>
    <t>MATIČNI VIJAK (Zn) M20 X 90</t>
  </si>
  <si>
    <t>608.</t>
  </si>
  <si>
    <t>609.</t>
  </si>
  <si>
    <t>610.</t>
  </si>
  <si>
    <t>611.</t>
  </si>
  <si>
    <t>612.</t>
  </si>
  <si>
    <t>PRIROBNIČNO TESNILO DN50</t>
  </si>
  <si>
    <t>613.</t>
  </si>
  <si>
    <t>614.</t>
  </si>
  <si>
    <t>PRIROBNIČNO TESNILO DN80</t>
  </si>
  <si>
    <t>615.</t>
  </si>
  <si>
    <t>PRIROBNIČNO TESNILO DN100</t>
  </si>
  <si>
    <t>616.</t>
  </si>
  <si>
    <t>PRIROBNIČNO TESNILO DN125</t>
  </si>
  <si>
    <t>617.</t>
  </si>
  <si>
    <t>PRIROBNIČNO TESNILO DN150</t>
  </si>
  <si>
    <t>618.</t>
  </si>
  <si>
    <t>PRIROBNIČNO TESNILO DN200</t>
  </si>
  <si>
    <t>619.</t>
  </si>
  <si>
    <t>PRIROBNIČNO TESNILO DN250</t>
  </si>
  <si>
    <t>620.</t>
  </si>
  <si>
    <t>PRIROBNIČNO TESNILO DN300</t>
  </si>
  <si>
    <t>621.</t>
  </si>
  <si>
    <t>PRIROBNIČNO TESNILO DN350</t>
  </si>
  <si>
    <t>622.</t>
  </si>
  <si>
    <t>PRIROBNIČNO TESNILO DN400</t>
  </si>
  <si>
    <t>PRIROBNIČNO TESNILO DN500</t>
  </si>
  <si>
    <t>624.</t>
  </si>
  <si>
    <t>625.</t>
  </si>
  <si>
    <t>626.</t>
  </si>
  <si>
    <t>627.</t>
  </si>
  <si>
    <t>629.</t>
  </si>
  <si>
    <t>630.</t>
  </si>
  <si>
    <t>631.</t>
  </si>
  <si>
    <t>VIJAČNI IN TESNILNI  MATERIAL SKUPAJ =</t>
  </si>
  <si>
    <t>2.  POLIETILENSKE IN POCINKANE CEVI TER SPOJNI MATERIAL</t>
  </si>
  <si>
    <t>2.1.1.  POLIETILENSKE CEVI / PE 80 /SDR11; PN 12.5 bar</t>
  </si>
  <si>
    <t>632.</t>
  </si>
  <si>
    <t>633.</t>
  </si>
  <si>
    <t>634.</t>
  </si>
  <si>
    <t>635.</t>
  </si>
  <si>
    <t>636.</t>
  </si>
  <si>
    <t>637.</t>
  </si>
  <si>
    <t>638.</t>
  </si>
  <si>
    <t>639.</t>
  </si>
  <si>
    <t>644.</t>
  </si>
  <si>
    <t>2.2.1.  SPOJKE DUKTIL ZA POLIETILENSKE CEVI</t>
  </si>
  <si>
    <t>662.</t>
  </si>
  <si>
    <t>SPOJKA ZOBATA d63</t>
  </si>
  <si>
    <t>663.</t>
  </si>
  <si>
    <t>SPOJKA ZOBATA d75</t>
  </si>
  <si>
    <t>664.</t>
  </si>
  <si>
    <t>SPOJKA ZOBATA d90</t>
  </si>
  <si>
    <t>665.</t>
  </si>
  <si>
    <t>SPOJKA ZOBATA d110</t>
  </si>
  <si>
    <t>666.</t>
  </si>
  <si>
    <t>SPOJKA ZOBATA d125</t>
  </si>
  <si>
    <t>SPOJKE DUKTIL ZA POLIETILENSKE CEVI SKUPAJ =</t>
  </si>
  <si>
    <t>2.2.2.  TLAČNE SPOJKE MEDENINASTE  ZA PE CEVI</t>
  </si>
  <si>
    <t>667.</t>
  </si>
  <si>
    <t>SPOJKA MS Z/N dxR=20x1/2"</t>
  </si>
  <si>
    <t>668.</t>
  </si>
  <si>
    <t>SPOJKA MS Z/N dxR=25x3/4"</t>
  </si>
  <si>
    <t>669.</t>
  </si>
  <si>
    <t>SPOJKA MS Z/N dxR=32x1"</t>
  </si>
  <si>
    <t>670.</t>
  </si>
  <si>
    <t>SPOJKA MS Z/N dxR=40x5/4"</t>
  </si>
  <si>
    <t>671.</t>
  </si>
  <si>
    <t>SPOJKA MS Z/N dxR=50x6/4"</t>
  </si>
  <si>
    <t>672.</t>
  </si>
  <si>
    <t>SPOJKA MS Z/N dxR=63x2"</t>
  </si>
  <si>
    <t>673.</t>
  </si>
  <si>
    <t>674.</t>
  </si>
  <si>
    <t>675.</t>
  </si>
  <si>
    <t>676.</t>
  </si>
  <si>
    <t>SPOJKA MS N/N dxR=20x1/2"</t>
  </si>
  <si>
    <t>677.</t>
  </si>
  <si>
    <t>SPOJKA MS N/N dxR=25x3/4"</t>
  </si>
  <si>
    <t>678.</t>
  </si>
  <si>
    <t>SPOJKA MS N/N dxR=32x1"</t>
  </si>
  <si>
    <t>679.</t>
  </si>
  <si>
    <t>SPOJKA MS N/N dxR=40x5/4"</t>
  </si>
  <si>
    <t>680.</t>
  </si>
  <si>
    <t>SPOJKA MS N/N dxR=50x6/4"</t>
  </si>
  <si>
    <t>SPOJKA MS N/N dxR=63x2"</t>
  </si>
  <si>
    <t>684.</t>
  </si>
  <si>
    <t>685.</t>
  </si>
  <si>
    <t>SPOJKA MS DVOJNA d20</t>
  </si>
  <si>
    <t>686.</t>
  </si>
  <si>
    <t>SPOJKA MS DVOJNA d25</t>
  </si>
  <si>
    <t>687.</t>
  </si>
  <si>
    <t>SPOJKA MS DVOJNA d32</t>
  </si>
  <si>
    <t>688.</t>
  </si>
  <si>
    <t>SPOJKA MS DVOJNA d40</t>
  </si>
  <si>
    <t>689.</t>
  </si>
  <si>
    <t>SPOJKA MS DVOJNA d50</t>
  </si>
  <si>
    <t>SPOJKA MS DVOJNA d63</t>
  </si>
  <si>
    <t>693.</t>
  </si>
  <si>
    <t>694.</t>
  </si>
  <si>
    <t>KOLENO MS Z/N dxR=20x1/2"</t>
  </si>
  <si>
    <t>695.</t>
  </si>
  <si>
    <t>KOLENO MS Z/N dxR=25x3/4"</t>
  </si>
  <si>
    <t>696.</t>
  </si>
  <si>
    <t>KOLENO MS Z/N dxR=32x1"</t>
  </si>
  <si>
    <t>697.</t>
  </si>
  <si>
    <t>KOLENO MS Z/N dxR=40x5/4"</t>
  </si>
  <si>
    <t>698.</t>
  </si>
  <si>
    <t>699.</t>
  </si>
  <si>
    <t>700.</t>
  </si>
  <si>
    <t>KOLENO MS N/N dxR=20x1/2"</t>
  </si>
  <si>
    <t>701.</t>
  </si>
  <si>
    <t>KOLENO MS N/N dxR=25x3/4"</t>
  </si>
  <si>
    <t>702.</t>
  </si>
  <si>
    <t>KOLENO MS N/N dxR=32x1"</t>
  </si>
  <si>
    <t>703.</t>
  </si>
  <si>
    <t>KOLENO MS N/N dxR=40x5/4"</t>
  </si>
  <si>
    <t>704.</t>
  </si>
  <si>
    <t>705.</t>
  </si>
  <si>
    <t>706.</t>
  </si>
  <si>
    <t>707.</t>
  </si>
  <si>
    <t>708.</t>
  </si>
  <si>
    <t>709.</t>
  </si>
  <si>
    <t>710.</t>
  </si>
  <si>
    <t>711.</t>
  </si>
  <si>
    <t>712.</t>
  </si>
  <si>
    <t>T KOS MS dxd=20x20</t>
  </si>
  <si>
    <t>713.</t>
  </si>
  <si>
    <t>T KOS MS dxd=25x25</t>
  </si>
  <si>
    <t>714.</t>
  </si>
  <si>
    <t>T KOS MS dxd=32x32</t>
  </si>
  <si>
    <t>715.</t>
  </si>
  <si>
    <t>T KOS MS dxd=40x40</t>
  </si>
  <si>
    <t>716.</t>
  </si>
  <si>
    <t>T KOS MS dxd=50x50</t>
  </si>
  <si>
    <t>717.</t>
  </si>
  <si>
    <t>718.</t>
  </si>
  <si>
    <t>T KOS MS N/N dxRxd=20x1/2"x20</t>
  </si>
  <si>
    <t>719.</t>
  </si>
  <si>
    <t>T KOS MS N/N dxRxd=25x3/4"x25</t>
  </si>
  <si>
    <t>720.</t>
  </si>
  <si>
    <t>T KOS MS N/N dxRxd=32x1"x32</t>
  </si>
  <si>
    <t>721.</t>
  </si>
  <si>
    <t>T KOS MS N/N dxRxd=40x5/4"x40</t>
  </si>
  <si>
    <t>722.</t>
  </si>
  <si>
    <t>T KOS MS N/N dxRxd=50x6/4"x50</t>
  </si>
  <si>
    <t>723.</t>
  </si>
  <si>
    <t>TLAČNE SPOJKE MEDENINASTE  ZA PE CEVI SKUPAJ =</t>
  </si>
  <si>
    <t>724.</t>
  </si>
  <si>
    <t>725.</t>
  </si>
  <si>
    <t>726.</t>
  </si>
  <si>
    <t>727.</t>
  </si>
  <si>
    <t>SPOJKA PP Z/N d40x5/4"</t>
  </si>
  <si>
    <t>728.</t>
  </si>
  <si>
    <t>SPOJKA PP Z/N d50x6/4"</t>
  </si>
  <si>
    <t>729.</t>
  </si>
  <si>
    <t>SPOJKA PP Z/N d63x2"</t>
  </si>
  <si>
    <t>730.</t>
  </si>
  <si>
    <t>SPOJKA PP Z/N d75x2 1/2"</t>
  </si>
  <si>
    <t>731.</t>
  </si>
  <si>
    <t>SPOJKA PP Z/N d90x3"</t>
  </si>
  <si>
    <t>732.</t>
  </si>
  <si>
    <t>SPOJKA PP Z/N d110x4"</t>
  </si>
  <si>
    <t>733.</t>
  </si>
  <si>
    <t>SPOJKA PP N/N d20x1/2"</t>
  </si>
  <si>
    <t>734.</t>
  </si>
  <si>
    <t>SPOJKA PP N/N d25x3/4"</t>
  </si>
  <si>
    <t>735.</t>
  </si>
  <si>
    <t>SPOJKA PP N/N d32x1"</t>
  </si>
  <si>
    <t>736.</t>
  </si>
  <si>
    <t>SPOJKA PP N/N d40x5/4"</t>
  </si>
  <si>
    <t>737.</t>
  </si>
  <si>
    <t>SPOJKA PP N/N d50x6/4"</t>
  </si>
  <si>
    <t>738.</t>
  </si>
  <si>
    <t>SPOJKA PP N/N d63x2"</t>
  </si>
  <si>
    <t>739.</t>
  </si>
  <si>
    <t>SPOJKA PP N/N d75x2 1/2"</t>
  </si>
  <si>
    <t>740.</t>
  </si>
  <si>
    <t>SPOJKA PP N/N d90x3"</t>
  </si>
  <si>
    <t>741.</t>
  </si>
  <si>
    <t>SPOJKA PP N/N d110x4"</t>
  </si>
  <si>
    <t>742.</t>
  </si>
  <si>
    <t>SPOJKA PP DVOJNA d20</t>
  </si>
  <si>
    <t>743.</t>
  </si>
  <si>
    <t>SPOJKA PP DVOJNA d25</t>
  </si>
  <si>
    <t>744.</t>
  </si>
  <si>
    <t>SPOJKA PP DVOJNA d32</t>
  </si>
  <si>
    <t>745.</t>
  </si>
  <si>
    <t>SPOJKA PP DVOJNA d40</t>
  </si>
  <si>
    <t>746.</t>
  </si>
  <si>
    <t>SPOJKA PP DVOJNA d50</t>
  </si>
  <si>
    <t>747.</t>
  </si>
  <si>
    <t>SPOJKA PP DVOJNA d63</t>
  </si>
  <si>
    <t>748.</t>
  </si>
  <si>
    <t>SPOJKA PP DVOJNA d75</t>
  </si>
  <si>
    <t>749.</t>
  </si>
  <si>
    <t>SPOJKA PP DVOJNA d90</t>
  </si>
  <si>
    <t>750.</t>
  </si>
  <si>
    <t>SPOJKA PP DVOJNA d110</t>
  </si>
  <si>
    <t>751.</t>
  </si>
  <si>
    <t>T-KOS PP d20</t>
  </si>
  <si>
    <t>752.</t>
  </si>
  <si>
    <t>T-KOS PP d25</t>
  </si>
  <si>
    <t>753.</t>
  </si>
  <si>
    <t>T-KOS PP d32</t>
  </si>
  <si>
    <t>754.</t>
  </si>
  <si>
    <t>T-KOS PP d40</t>
  </si>
  <si>
    <t>755.</t>
  </si>
  <si>
    <t>T-KOS PP d50</t>
  </si>
  <si>
    <t>756.</t>
  </si>
  <si>
    <t>T-KOS PP d63</t>
  </si>
  <si>
    <t>757.</t>
  </si>
  <si>
    <t>T-KOS PP d75</t>
  </si>
  <si>
    <t>758.</t>
  </si>
  <si>
    <t>T-KOS PP d90</t>
  </si>
  <si>
    <t>759.</t>
  </si>
  <si>
    <t>T-KOS PP d110</t>
  </si>
  <si>
    <t>760.</t>
  </si>
  <si>
    <t>T-KOS PP N/N d20</t>
  </si>
  <si>
    <t>761.</t>
  </si>
  <si>
    <t>T-KOS PP N/N d25</t>
  </si>
  <si>
    <t>762.</t>
  </si>
  <si>
    <t>T-KOS PP N/N d32</t>
  </si>
  <si>
    <t>763.</t>
  </si>
  <si>
    <t>T-KOS PP N/N d40</t>
  </si>
  <si>
    <t>764.</t>
  </si>
  <si>
    <t>T-KOS PP N/N d50</t>
  </si>
  <si>
    <t>765.</t>
  </si>
  <si>
    <t>T-KOS PP N/N d63</t>
  </si>
  <si>
    <t>766.</t>
  </si>
  <si>
    <t>T-KOS PP N/N d75</t>
  </si>
  <si>
    <t>767.</t>
  </si>
  <si>
    <t>T-KOS PP N/N d90</t>
  </si>
  <si>
    <t>768.</t>
  </si>
  <si>
    <t>T-KOS PP N/N d110</t>
  </si>
  <si>
    <t>769.</t>
  </si>
  <si>
    <t>KOLENO PP d20</t>
  </si>
  <si>
    <t>770.</t>
  </si>
  <si>
    <t>KOLENO PP d25</t>
  </si>
  <si>
    <t>771.</t>
  </si>
  <si>
    <t>KOLENO PP d32</t>
  </si>
  <si>
    <t>772.</t>
  </si>
  <si>
    <t>KOLENO PP d40</t>
  </si>
  <si>
    <t>773.</t>
  </si>
  <si>
    <t>KOLENO PP d50</t>
  </si>
  <si>
    <t>774.</t>
  </si>
  <si>
    <t>KOLENO PP d63</t>
  </si>
  <si>
    <t>775.</t>
  </si>
  <si>
    <t>KOLENO PP N/N dxR=20x1/2"</t>
  </si>
  <si>
    <t>776.</t>
  </si>
  <si>
    <t>KOLENO PP N/N dxR=25x3/4"</t>
  </si>
  <si>
    <t>777.</t>
  </si>
  <si>
    <t>KOLENO PP N/N dxR=32x1"</t>
  </si>
  <si>
    <t>778.</t>
  </si>
  <si>
    <t>KOLENO PP N/N dxR=40x5/4"</t>
  </si>
  <si>
    <t>779.</t>
  </si>
  <si>
    <t>KOLENO PP N/N dxR=50x6/4"</t>
  </si>
  <si>
    <t>780.</t>
  </si>
  <si>
    <t>KOLENO PP N/N dxR=63x50"</t>
  </si>
  <si>
    <t>781.</t>
  </si>
  <si>
    <t>KOLENO PP Z/N dxR=20x1/2"</t>
  </si>
  <si>
    <t>782.</t>
  </si>
  <si>
    <t>KOLENO PP Z/N dxR=25x3/4"</t>
  </si>
  <si>
    <t>783.</t>
  </si>
  <si>
    <t>KOLENO PP Z/N dxR=32x1"</t>
  </si>
  <si>
    <t>784.</t>
  </si>
  <si>
    <t>KOLENO PP Z/N dxR=40x5/4"</t>
  </si>
  <si>
    <t>785.</t>
  </si>
  <si>
    <t>KOLENO PP Z/N dxR=50x6/4"</t>
  </si>
  <si>
    <t>786.</t>
  </si>
  <si>
    <t>KOLENO PP Z/N dxR=63x50"</t>
  </si>
  <si>
    <t>787.</t>
  </si>
  <si>
    <t>REDUCIRANA PP SPOJKA dxd=25x20</t>
  </si>
  <si>
    <t>788.</t>
  </si>
  <si>
    <t>REDUCIRANA PP SPOJKA dxd=32x25</t>
  </si>
  <si>
    <t>789.</t>
  </si>
  <si>
    <t>REDUCIRANA PP SPOJKA dxd=40x32</t>
  </si>
  <si>
    <t>790.</t>
  </si>
  <si>
    <t>REDUCIRANA PP SPOJKA dxd=50x32</t>
  </si>
  <si>
    <t>791.</t>
  </si>
  <si>
    <t>KONČNA KAPA PP d25</t>
  </si>
  <si>
    <t>798.</t>
  </si>
  <si>
    <t xml:space="preserve"> TLAČNE SPOJKE PP ZA PEHD CEVI SKUPAJ =</t>
  </si>
  <si>
    <t>SPOJNI MATERIAL ZA POLIETILENSKE CEVI SKUPAJ =</t>
  </si>
  <si>
    <t>2.3.1.  CEVI POCINKANE</t>
  </si>
  <si>
    <t>831.</t>
  </si>
  <si>
    <t>CEVI POCINKANE DN1/2"</t>
  </si>
  <si>
    <t>832.</t>
  </si>
  <si>
    <t>CEVI POCINKANE DN3/4"</t>
  </si>
  <si>
    <t>833.</t>
  </si>
  <si>
    <t>CEVI POCINKANE DN1"</t>
  </si>
  <si>
    <t>834.</t>
  </si>
  <si>
    <t>CEVI POCINKANE DN5/4"</t>
  </si>
  <si>
    <t>835.</t>
  </si>
  <si>
    <t>CEVI POCINKANE DN6/4"</t>
  </si>
  <si>
    <t>836.</t>
  </si>
  <si>
    <t>CEVI POCINKANE DN2"</t>
  </si>
  <si>
    <t>837.</t>
  </si>
  <si>
    <t>CEVI POCINKANE DN2 1/2"</t>
  </si>
  <si>
    <t>838.</t>
  </si>
  <si>
    <t>CEVI POCINKANE DN3"</t>
  </si>
  <si>
    <t>846.</t>
  </si>
  <si>
    <t>POCINKANE CEVI SKUPAJ =</t>
  </si>
  <si>
    <t>847.</t>
  </si>
  <si>
    <t>POC. HOLANDEC NN-NN - art.330 - 3/8"</t>
  </si>
  <si>
    <t>848.</t>
  </si>
  <si>
    <t>POC. HOLANDEC NN-NN - art.330 - 1/2"</t>
  </si>
  <si>
    <t>849.</t>
  </si>
  <si>
    <t>POC. HOLANDEC NN-NN - art.330 - 3/4"</t>
  </si>
  <si>
    <t>850.</t>
  </si>
  <si>
    <t>POC. HOLANDEC NN-NN - art.330 - 1"</t>
  </si>
  <si>
    <t>851.</t>
  </si>
  <si>
    <t>POC. HOLANDEC NN-NN - art.330 - 5/4"</t>
  </si>
  <si>
    <t>852.</t>
  </si>
  <si>
    <t>POC. HOLANDEC NN-NN - art.330 - 6/4"</t>
  </si>
  <si>
    <t>853.</t>
  </si>
  <si>
    <t>POC. HOLANDEC NN-NN - art.330 - 2"</t>
  </si>
  <si>
    <t>854.</t>
  </si>
  <si>
    <t>POC. HOLANDEC NN-NN - art.330 - 2 1/2"</t>
  </si>
  <si>
    <t>855.</t>
  </si>
  <si>
    <t>856.</t>
  </si>
  <si>
    <t>857.</t>
  </si>
  <si>
    <t>POC. KOLENO - art.90 - 3/8"</t>
  </si>
  <si>
    <t>858.</t>
  </si>
  <si>
    <t>POC. KOLENO - art.90 - 1/2"</t>
  </si>
  <si>
    <t>859.</t>
  </si>
  <si>
    <t>POC. KOLENO - art.90 - 3/4"</t>
  </si>
  <si>
    <t>860.</t>
  </si>
  <si>
    <t>POC. KOLENO - art.90 - 1"</t>
  </si>
  <si>
    <t>861.</t>
  </si>
  <si>
    <t>POC. KOLENO - art.90 - 5/4"</t>
  </si>
  <si>
    <t>862.</t>
  </si>
  <si>
    <t>POC. KOLENO - art.90 - 6/4"</t>
  </si>
  <si>
    <t>863.</t>
  </si>
  <si>
    <t>POC. KOLENO - art.90 - 2"</t>
  </si>
  <si>
    <t>864.</t>
  </si>
  <si>
    <t>POC. KOLENO - art.90 - 2 1/2"</t>
  </si>
  <si>
    <t>865.</t>
  </si>
  <si>
    <t>POC. KOLENO - art.90 - 3"</t>
  </si>
  <si>
    <t>866.</t>
  </si>
  <si>
    <t>867.</t>
  </si>
  <si>
    <t>POC. KOLENO Z/N - art.92 - 3/8"</t>
  </si>
  <si>
    <t>868.</t>
  </si>
  <si>
    <t>POC. KOLENO Z/N - art.92 - 1/2"</t>
  </si>
  <si>
    <t>869.</t>
  </si>
  <si>
    <t>POC. KOLENO Z/N - art.92 - 3/4 "</t>
  </si>
  <si>
    <t>870.</t>
  </si>
  <si>
    <t>POC. KOLENO Z/N - art.92 - 1"</t>
  </si>
  <si>
    <t>871.</t>
  </si>
  <si>
    <t>POC. KOLENO Z/N - art.92 - 5/4 "</t>
  </si>
  <si>
    <t>872.</t>
  </si>
  <si>
    <t xml:space="preserve">POC. KOLENO Z/N - art.92 - 6/4" </t>
  </si>
  <si>
    <t>873.</t>
  </si>
  <si>
    <t>POC. KOLENO Z/N - art.92 - 2 "</t>
  </si>
  <si>
    <t>874.</t>
  </si>
  <si>
    <t>POC. KOLENO Z/N - art.92 - 2 1/2"</t>
  </si>
  <si>
    <t>875.</t>
  </si>
  <si>
    <t>POC. KOLENO Z/N - art.92 - 3"</t>
  </si>
  <si>
    <t>876.</t>
  </si>
  <si>
    <t>POC. T KOS - art.130 - 3/8"</t>
  </si>
  <si>
    <t>877.</t>
  </si>
  <si>
    <t>POC. T KOS - art.130 - 1/2"</t>
  </si>
  <si>
    <t>878.</t>
  </si>
  <si>
    <t>POC. T KOS - art.130 - 3/4"</t>
  </si>
  <si>
    <t>879.</t>
  </si>
  <si>
    <t>POC. T KOS - art.130 - 1"</t>
  </si>
  <si>
    <t>880.</t>
  </si>
  <si>
    <t>POC. T KOS - art.130 - 5/4"</t>
  </si>
  <si>
    <t>881.</t>
  </si>
  <si>
    <t>POC. T KOS - art.130 - 6/4"</t>
  </si>
  <si>
    <t>882.</t>
  </si>
  <si>
    <t>POC. T KOS - art.130 - 2"</t>
  </si>
  <si>
    <t>883.</t>
  </si>
  <si>
    <t>POC. T KOS - art.130 - 2 1/2"</t>
  </si>
  <si>
    <t>884.</t>
  </si>
  <si>
    <t>POC. T KOS - art.130 - 3"</t>
  </si>
  <si>
    <t>885.</t>
  </si>
  <si>
    <t>886.</t>
  </si>
  <si>
    <t>POC. DVOVIJAČNIK - art.280 - 3/8"</t>
  </si>
  <si>
    <t>887.</t>
  </si>
  <si>
    <t>POC. DVOVIJAČNIK - art.280 - 1/2"</t>
  </si>
  <si>
    <t>888.</t>
  </si>
  <si>
    <t>POC. DVOVIJAČNIK - art.280 - 3/4"</t>
  </si>
  <si>
    <t>889.</t>
  </si>
  <si>
    <t>POC. DVOVIJAČNIK - art.280 - 1"</t>
  </si>
  <si>
    <t>890.</t>
  </si>
  <si>
    <t>POC. DVOVIJAČNIK - art.280 - 5/4"</t>
  </si>
  <si>
    <t>891.</t>
  </si>
  <si>
    <t>POC. DVOVIJAČNIK - art.280 - 6/4"</t>
  </si>
  <si>
    <t>892.</t>
  </si>
  <si>
    <t>POC. DVOVIJAČNIK - art.280 - 2"</t>
  </si>
  <si>
    <t>893.</t>
  </si>
  <si>
    <t>POC. DVOVIJAČNIK - art.280 - 2 1/2"</t>
  </si>
  <si>
    <t>894.</t>
  </si>
  <si>
    <t>POC. DVOVIJAČNIK - art.280 - 3"</t>
  </si>
  <si>
    <t>895.</t>
  </si>
  <si>
    <t>896.</t>
  </si>
  <si>
    <t>POC. REDUCIRNI KOS - art.241 - 1/2" - 3/8"</t>
  </si>
  <si>
    <t>897.</t>
  </si>
  <si>
    <t>POC. REDUCIRNI KOS - art.241 - 3/4" - 3/8"</t>
  </si>
  <si>
    <t>898.</t>
  </si>
  <si>
    <t>POC. REDUCIRNI KOS - art.241 - 3/4" - 1/2"</t>
  </si>
  <si>
    <t>899.</t>
  </si>
  <si>
    <t>POC. REDUCIRNI KOS - art.241 - 1" - 1/2"</t>
  </si>
  <si>
    <t>900.</t>
  </si>
  <si>
    <t>POC. REDUCIRNI KOS - art.241 - 1" - 3/4"</t>
  </si>
  <si>
    <t>901.</t>
  </si>
  <si>
    <t>POC. REDUCIRNI KOS - art.241 - 5/4" - 1/2"</t>
  </si>
  <si>
    <t>902.</t>
  </si>
  <si>
    <t>POC. REDUCIRNI KOS - art.241 - 5/4" - 3/4"</t>
  </si>
  <si>
    <t>903.</t>
  </si>
  <si>
    <t>POC. REDUCIRNI KOS - art.241 - 5/4" - 1"</t>
  </si>
  <si>
    <t>904.</t>
  </si>
  <si>
    <t>POC. REDUCIRNI KOS - art.241 - 6/4" - 1/2"</t>
  </si>
  <si>
    <t>905.</t>
  </si>
  <si>
    <t>POC. REDUCIRNI KOS - art.241 - 6/4" - 3/4"</t>
  </si>
  <si>
    <t>POC. REDUCIRNI KOS - art.241 - 6/4" - 1"</t>
  </si>
  <si>
    <t>POC. REDUCIRNI KOS - art.241 - 6/4" - 5/4"</t>
  </si>
  <si>
    <t>POC. REDUCIRNI KOS - art.241 - 2" - 1/2"</t>
  </si>
  <si>
    <t>POC. REDUCIRNI KOS - art.241 - 2 "- 3/4"</t>
  </si>
  <si>
    <t>POC. REDUCIRNI KOS - art.241 - 2" - 1"</t>
  </si>
  <si>
    <t>POC. REDUCIRNI KOS - art.241 - 2" - 5/4"</t>
  </si>
  <si>
    <t>POC. REDUCIRNI KOS - art.241 - 2" - 6/4"</t>
  </si>
  <si>
    <t>POC. REDUCIRNI KOS - art.241 - 2 1/2" - 1"</t>
  </si>
  <si>
    <t>POC. REDUCIRNI KOS - art.241 - 2 1/2" - 5/4"</t>
  </si>
  <si>
    <t>POC. REDUCIRNI KOS - art.241 - 2 1/2" -  6/4"</t>
  </si>
  <si>
    <t>POC. REDUCIRNI KOS - art.241 - 2 1/2" -  2"</t>
  </si>
  <si>
    <t>POC. REDUCIRNI KOS - art.241 - 3" - 5/4"</t>
  </si>
  <si>
    <t>POC. REDUCIRNI KOS - art.241 - 3" - 6/4"</t>
  </si>
  <si>
    <t>POC. REDUCIRNI KOS - art.241 - 3" - 2"</t>
  </si>
  <si>
    <t>POC. REDUCIRNI KOS - art.241 - 3" - 2 1/2"</t>
  </si>
  <si>
    <t>POC. SPOJKA REDUCIRNA - art.245 - 3/4" - 1/2"</t>
  </si>
  <si>
    <t>POC. SPOJKA REDUCIRNA - art.245 - 1" - 1/2"</t>
  </si>
  <si>
    <t>POC. SPOJKA REDUCIRNA - art.245 - 1" - 3/4"</t>
  </si>
  <si>
    <t>POC. SPOJKA REDUCIRNA - art.245 - 5/4" - 1"</t>
  </si>
  <si>
    <t>POC. SPOJKA REDUCIRNA - art.245 - 6/4" - 1"</t>
  </si>
  <si>
    <t>POC. SPOJKA REDUCIRNA - art.245 - 6/4" - 5/4"</t>
  </si>
  <si>
    <t>POC. SPOJKA REDUCIRNA - art.245 - 2" - 1"</t>
  </si>
  <si>
    <t>POC. SPOJKA REDUCIRNA - art.245 - 2" - 6/4"</t>
  </si>
  <si>
    <t>POC. SPOJKA REDUCIRNA - art.245 - 2 1/2" -  6/4"</t>
  </si>
  <si>
    <t>POC. SPOJKA REDUCIRNA - art.245 - 2 1/2" -  2"</t>
  </si>
  <si>
    <t>POC. SPOJKA REDUCIRNA - art.245 - 3" - 2"</t>
  </si>
  <si>
    <t>POC. SPOJKA REDUCIRNA - art.245 - 3" - 2 1/2"</t>
  </si>
  <si>
    <t>POC. OBJEMKA - art.270 - 3/8"</t>
  </si>
  <si>
    <t>POC. OBJEMKA - art.270 - 1/2"</t>
  </si>
  <si>
    <t>POC. OBJEMKA - art.270 - 3/4"</t>
  </si>
  <si>
    <t>POC. OBJEMKA - art.270 - 1"</t>
  </si>
  <si>
    <t>POC. OBJEMKA - art.270 - 5/4"</t>
  </si>
  <si>
    <t>POC. OBJEMKA - art.270 - 6/4"</t>
  </si>
  <si>
    <t>POC. OBJEMKA - art.270 - 2"</t>
  </si>
  <si>
    <t>POC. OBJEMKA - art.270 - 2 1/2"</t>
  </si>
  <si>
    <t>POC. OBJEMKA - art.270 - 3"</t>
  </si>
  <si>
    <t>POC. SPOJKA - art.280 - 3/8"</t>
  </si>
  <si>
    <t>POC. SPOJKA - art.280 - 1/2"</t>
  </si>
  <si>
    <t>POC. SPOJKA - art.280 - 3/4"</t>
  </si>
  <si>
    <t>POC. SPOJKA - art.280 - 1"</t>
  </si>
  <si>
    <t>POC. SPOJKA - art.280 - 5/4"</t>
  </si>
  <si>
    <t>POC. SPOJKA - art.280 - 6/4"</t>
  </si>
  <si>
    <t>POC. SPOJKA - art.280 - 2"</t>
  </si>
  <si>
    <t>POC. SPOJKA - art.280 - 2 1/2"</t>
  </si>
  <si>
    <t>POC. SPOJKA - art.280 - 3"</t>
  </si>
  <si>
    <t>POC. ČEP - art.290 - 3/8"</t>
  </si>
  <si>
    <t>POC. ČEP - art.290 - 1/2"</t>
  </si>
  <si>
    <t>POC. ČEP - art.290 - 3/4"</t>
  </si>
  <si>
    <t>POC. ČEP - art.290 - 1"</t>
  </si>
  <si>
    <t>POC. ČEP - art.290 - 5/4"</t>
  </si>
  <si>
    <t>POC. ČEP - art.290 - 6/4"</t>
  </si>
  <si>
    <t>POC. ČEP - art.290 - 2"</t>
  </si>
  <si>
    <t>POC. ČEP - art.290 - 2 1/2"</t>
  </si>
  <si>
    <t>POC. ČEP - art.290 - 3"</t>
  </si>
  <si>
    <t>POC. SPOJKA PREFABRIKAT - art.821 - 1/2"</t>
  </si>
  <si>
    <t>POC. SPOJKA PREFABRIKAT - art.821 - 3/4"</t>
  </si>
  <si>
    <t>POC. SPOJKA PREFABRIKAT - art.821 - 1"</t>
  </si>
  <si>
    <t>POC. SPOJKA PREFABRIKAT - art.821 - 5/4"</t>
  </si>
  <si>
    <t>POC. SPOJKA PREFABRIKAT - art.821 - 6/4"</t>
  </si>
  <si>
    <t>POC. SPOJKA PREFABRIKAT - art.821 - 2"</t>
  </si>
  <si>
    <t>POC. SPOJKA PREFABRIKAT - art.821 - 3"</t>
  </si>
  <si>
    <t>FITINGI - POCINKANI SKUPAJ =</t>
  </si>
  <si>
    <t>PVC-O CEV PN16 d90</t>
  </si>
  <si>
    <t>PVC-O CEV PN16 d110</t>
  </si>
  <si>
    <t>PVC-O CEV PN16 d140</t>
  </si>
  <si>
    <t>E-KS DN80/d90 / PN16</t>
  </si>
  <si>
    <t>KOS</t>
  </si>
  <si>
    <t>E-KS DN100/d110 / PN16</t>
  </si>
  <si>
    <t>E-KS DN125/d140 / PN16</t>
  </si>
  <si>
    <t>E-KS DN150/d160 / PN16</t>
  </si>
  <si>
    <t>PVC TLAČNE CEVI IN FAZONI ZA VODOVOD  SKUPAJ =</t>
  </si>
  <si>
    <t xml:space="preserve"> ZASUNI ZA HIŠNE PRIKLJUČKE SKUPAJ =</t>
  </si>
  <si>
    <t>HOLANDEC MS DOLGI 1/2"</t>
  </si>
  <si>
    <t>HOLANDEC MS DOLGI 3/4"</t>
  </si>
  <si>
    <t>HOLANDEC MS DOLGI 1"</t>
  </si>
  <si>
    <t>HOLANDEC MS DOLGI 5/4"</t>
  </si>
  <si>
    <t>HOLANDEC MS DOLGI 6/4"</t>
  </si>
  <si>
    <t>HOLANDEC MS KRATKI 1/2"</t>
  </si>
  <si>
    <t>HOLANDEC MS KRATKI 3/4"</t>
  </si>
  <si>
    <t>HOLANDEC MS KRATKI 1"</t>
  </si>
  <si>
    <t>HOLANDEC MS KRATKI 5/4"</t>
  </si>
  <si>
    <t>HOLANDEC MS KRATKI 6/4"</t>
  </si>
  <si>
    <t>TESNILO ZA HOLANDEC 1"</t>
  </si>
  <si>
    <t>TESNILO ZA HOLANDEC 1/2"</t>
  </si>
  <si>
    <t>TESNILO ZA HOLANDEC 3/4"</t>
  </si>
  <si>
    <t>TESNILO ZA HOLANDEC 5/4"</t>
  </si>
  <si>
    <t>TESNILO ZA HOLANDEC 6/4"</t>
  </si>
  <si>
    <t>HOLANDCI SKUPAJ =</t>
  </si>
  <si>
    <t>PIPA KROGLIČNA 1/2"</t>
  </si>
  <si>
    <t>PIPA KROGLIČNA 3/4"</t>
  </si>
  <si>
    <t>VENTIL KROGLIČNI 1/2"</t>
  </si>
  <si>
    <t>VENTIL KROGLIČNI 3/4"</t>
  </si>
  <si>
    <t>VENTIL KROGLIČNI 1"</t>
  </si>
  <si>
    <t>VENTIL KROGLIČNI 5/4"</t>
  </si>
  <si>
    <t>VENTIL KROGLIČNI 6/4"</t>
  </si>
  <si>
    <t>VENTIL KROGLIČNI 2"</t>
  </si>
  <si>
    <t>VENTIL KROGLIČNI 2 1/2"</t>
  </si>
  <si>
    <t>VENTIL KROGLIČNI 3"</t>
  </si>
  <si>
    <t>VENTILI SKUPAJ =</t>
  </si>
  <si>
    <t>IZOLIRNI TRAK - zgornji sloj (PLASTIZOL) 10 CM</t>
  </si>
  <si>
    <t>IZOLIRNI TRAK - zgornji sloj (PLASTIZOL) 5 CM</t>
  </si>
  <si>
    <t>OPOZORILNI TRAK  "POZOR VODOVOD" - INDIKATOR</t>
  </si>
  <si>
    <t>M1</t>
  </si>
  <si>
    <t>OPOZORILNI TRAK  "POZOR VODOVOD"</t>
  </si>
  <si>
    <t>RAZNI MATERIAL SKUPAJ =</t>
  </si>
  <si>
    <t xml:space="preserve">4.2.  HIDRO REPARATURNE SPOJKE </t>
  </si>
  <si>
    <t>NAZIV BLAGA [d/L]</t>
  </si>
  <si>
    <t>HIDRO REPARATURNA SPOJKA - 64-71/140</t>
  </si>
  <si>
    <t>HIDRO REPARATURNA SPOJKA - 82-89/140</t>
  </si>
  <si>
    <t>HIDRO REPARATURNA SPOJKA - 94-104/140</t>
  </si>
  <si>
    <t>HIDRO REPARATURNA SPOJKA - 114-124/140</t>
  </si>
  <si>
    <t>HIDRO REPARATURNA SPOJKA - 143-153/140</t>
  </si>
  <si>
    <t>HIDRO REPARATURNA SPOJKA - 169-179/140</t>
  </si>
  <si>
    <t>HIDRO REPARATURNA SPOJKA - 306-316/140</t>
  </si>
  <si>
    <t>HIDRO REPARATURNA SPOJKA - 480-490/210</t>
  </si>
  <si>
    <t>HIDRO REPARATURNE SPOJKE SKUPAJ =</t>
  </si>
  <si>
    <t>NAZIV BLAGA /TIP [d/L]</t>
  </si>
  <si>
    <t>REPARATURNE OBJEMKE SKUPAJ =</t>
  </si>
  <si>
    <t>HIDRANT OMARA TIP. HO-NH Z OPREMO</t>
  </si>
  <si>
    <t>HIDRANT OMARA TIP. HO-Z Z OPREMO</t>
  </si>
  <si>
    <t>HIDRANT OMARA TIP. HO-V Z OPREMO</t>
  </si>
  <si>
    <t>HIDRANTNI KLJUČ-PODZEMNI Fe 34</t>
  </si>
  <si>
    <t xml:space="preserve">HIDRANTNI KLJUČ ABC </t>
  </si>
  <si>
    <t>HIDRANTNI NASTAVEK B/CC</t>
  </si>
  <si>
    <t>STABILNA SPOJKA 25-D N/N 1"</t>
  </si>
  <si>
    <t>STABILNA SPOJKA 52-C N/N 2"</t>
  </si>
  <si>
    <t>STABILNA SPOJKA 52-C Z/N 2"</t>
  </si>
  <si>
    <t>STABILNA SPOJKA 52-C SLEPA</t>
  </si>
  <si>
    <t>STABILNA SPOJKA 75-B N/N 2 1/2"</t>
  </si>
  <si>
    <t>STABILNA SPOJKA 75-B Z/N 2 1/2"</t>
  </si>
  <si>
    <t>STABILNA SPOJKA 75-B SLEPA</t>
  </si>
  <si>
    <t>STABILNA SPOJKA 110-A N/N 4 1/2"</t>
  </si>
  <si>
    <t>STABILNA SPOJKA 110-A SLEPA</t>
  </si>
  <si>
    <t>STABILNA SPOJKA RED. 110-A/75-B</t>
  </si>
  <si>
    <t>STABILNA SPOJKA RED. 75-B/52-C</t>
  </si>
  <si>
    <t>STABILNA SPOJKA RED. 52-C/25-D</t>
  </si>
  <si>
    <t xml:space="preserve">POKROV 52-C </t>
  </si>
  <si>
    <t>POKROV 75-B</t>
  </si>
  <si>
    <t>POKROV 110-A</t>
  </si>
  <si>
    <t>ROČNIK C Z VENTILOM</t>
  </si>
  <si>
    <t>CEV GASILSKA B 75 L 15M</t>
  </si>
  <si>
    <t>CEV GASILSKA C 52 L 15M</t>
  </si>
  <si>
    <t>CEV GASILSKA B 75 L 20M</t>
  </si>
  <si>
    <t>CEV GASILSKA C 52 L 20M</t>
  </si>
  <si>
    <t>GASILSKA OPREMA SKUPAJ =</t>
  </si>
  <si>
    <t>TIP. HO-NH: tlačna cev trevira DN52 (L=15m)-4kom, ročnik na zasun DN52-2 kom, ključ za nadzemni hidrant, ključ C- 2kom</t>
  </si>
  <si>
    <t>TIP.HO-Z  : gibljivi priključek 2", priključni ventil 2", ročnik za zasun DN52, tlačna cev trevira DN52(L=15m)</t>
  </si>
  <si>
    <t>TIP. HO-V: - hidrantni nastavek B/CC, tlačna cev trevira DN52 (L=15m)-4kom, ročnik za zasun DN52-2kom, ključ za hidrant 34, ključ ABC, ključ C</t>
  </si>
  <si>
    <t>MMK DN80/11.25°</t>
  </si>
  <si>
    <t>MMK DN80/22.5°</t>
  </si>
  <si>
    <t>MMK DN80/45°</t>
  </si>
  <si>
    <t>MMK DN100/11.25°</t>
  </si>
  <si>
    <t>MMK DN100/22.5°</t>
  </si>
  <si>
    <t>MMK DN100/45°</t>
  </si>
  <si>
    <t>MMK DN125/11.25°</t>
  </si>
  <si>
    <t>MMK DN125/22.5°</t>
  </si>
  <si>
    <t>MMK DN125/45°</t>
  </si>
  <si>
    <t>MMK DN150/11.25°</t>
  </si>
  <si>
    <t>MMK DN150/22.5°</t>
  </si>
  <si>
    <t>MMK DN150/45°</t>
  </si>
  <si>
    <t>MMK DN200/11.25°</t>
  </si>
  <si>
    <t>MMK DN200/22.5°</t>
  </si>
  <si>
    <t>MMK DN200/45°</t>
  </si>
  <si>
    <t>MMK DN250/11.25°</t>
  </si>
  <si>
    <t>MMK DN250/22.5°</t>
  </si>
  <si>
    <t>MMK DN250/45°</t>
  </si>
  <si>
    <t>MMK DN300/11.25°</t>
  </si>
  <si>
    <t>MMK DN300/22.5°</t>
  </si>
  <si>
    <t>MMK DN300/45°</t>
  </si>
  <si>
    <t>MMK DN400/11.25°</t>
  </si>
  <si>
    <t>MMK DN400/22.5°</t>
  </si>
  <si>
    <t>MMK DN400/45°</t>
  </si>
  <si>
    <t>MMK DN500/11.25°</t>
  </si>
  <si>
    <t>MMK DN500/22.5°</t>
  </si>
  <si>
    <t>MMK DN500/45°</t>
  </si>
  <si>
    <t>FFK DN80/45°- vrtljiva prirobnica</t>
  </si>
  <si>
    <t>FFK DN100/45° - vrtljiva prirobnica</t>
  </si>
  <si>
    <t>FFK DN125/45° - vrtljiva prirobnica</t>
  </si>
  <si>
    <t>FFK DN150/11.25° - vrtljiva prirobnica</t>
  </si>
  <si>
    <t>FFK DN150/22.5° - vrtljiva prirobnica</t>
  </si>
  <si>
    <t>FFK DN150/45° - vrtljiva prirobnica</t>
  </si>
  <si>
    <t>FFK DN200/11.25° - vrtljiva prirobnica</t>
  </si>
  <si>
    <t>FFK DN200/22.5° - vrtljiva prirobnica</t>
  </si>
  <si>
    <t>FFK DN200/45° - vrtljiva prirobnica</t>
  </si>
  <si>
    <t>FFK DN250/11.25° - vrtljiva prirobnica</t>
  </si>
  <si>
    <t>FFK DN250/22.5° - vrtljiva prirobnica</t>
  </si>
  <si>
    <t>FFK DN250/45° - vrtljiva prirobnica</t>
  </si>
  <si>
    <t>FFK DN400/45° - vrtljiva prirobnica</t>
  </si>
  <si>
    <t>FFK DN500/45° - vrtljiva prirobnica</t>
  </si>
  <si>
    <t>4.   OSTALI VODOVODNI MATERIAL</t>
  </si>
  <si>
    <t>FF DN80 L=150</t>
  </si>
  <si>
    <t>FF DN50 L=800</t>
  </si>
  <si>
    <t>FF DN50 L=100</t>
  </si>
  <si>
    <t>KOLENO MS d20 - DVOJNO</t>
  </si>
  <si>
    <t>KOLENO MS d25 - DVOJNO</t>
  </si>
  <si>
    <t>KOLENO MS d40 - DVOJNO</t>
  </si>
  <si>
    <t>MATIČNI VIJAK (Zn) M16 X 100</t>
  </si>
  <si>
    <t>MATIČNI VIJAK (Zn) M16 X 120</t>
  </si>
  <si>
    <t>MATIČNI VIJAK (Zn) M22X80</t>
  </si>
  <si>
    <t>MATIČNI VIJAK (Zn) M22X90</t>
  </si>
  <si>
    <t>MATIČNI VIJAK (Zn) M22X100</t>
  </si>
  <si>
    <t>MATIČNI VIJAK (Zn) M18X60</t>
  </si>
  <si>
    <t>MATICA M22</t>
  </si>
  <si>
    <t>PRIROBNIČNO TESNILO DN65</t>
  </si>
  <si>
    <t>KOLENO MS d32-DVOJNO</t>
  </si>
  <si>
    <t>ZASUN EV DN3/4"</t>
  </si>
  <si>
    <t>ZASUN EV DN1"</t>
  </si>
  <si>
    <t>ZASUN EV DN5/4"</t>
  </si>
  <si>
    <t>ZASUN EV DN6/4"</t>
  </si>
  <si>
    <t>ZASUN EV DN2"</t>
  </si>
  <si>
    <t xml:space="preserve">X DN65 </t>
  </si>
  <si>
    <t>X DN65x2" z navojem</t>
  </si>
  <si>
    <t>X DN80x2" z navojem</t>
  </si>
  <si>
    <t>X DN100x2"z navojem</t>
  </si>
  <si>
    <t>X DN125x2" z navojem</t>
  </si>
  <si>
    <t>X DN150x2" z navojem</t>
  </si>
  <si>
    <t>X DN200x2" z navojem</t>
  </si>
  <si>
    <t>POC.  PREFABRIKAT SPOJKA ZOBATA - art.820 - 3/4"</t>
  </si>
  <si>
    <t>POC.  PREFABRIKAT SPOJKA ZOBATA  - art.820 - 1/2"</t>
  </si>
  <si>
    <t>POC.  PREFABRIKAT SPOJKA ZOBATA  - art.820 - 1"</t>
  </si>
  <si>
    <t>POC.  PREFABRIKAT SPOJKA ZOBATA  - art.820 - 5/4"</t>
  </si>
  <si>
    <t>POC. PREFABRIKAT SPOJKA ZOBATA - art.820 - 6/4"</t>
  </si>
  <si>
    <t>POC.  PREFABRIKAT SPOJKA ZOBATA  - art.820 - 2"</t>
  </si>
  <si>
    <t>POC.  PREFABRIKAT SPOJKA ZOBATA  - art.820 - 3"</t>
  </si>
  <si>
    <t>FFK DN80/90° - vrtljiva prirobnica</t>
  </si>
  <si>
    <t>FFK DN100/90° - vrtljiva prirobnica</t>
  </si>
  <si>
    <t>FFK DN125/90° - vrtljiva prirobnica</t>
  </si>
  <si>
    <t>1.3.2.  NEPOVRATNA LOPUTA  - MEDPRIROBNIČNA Z VZMETJO</t>
  </si>
  <si>
    <t>LOPUTA NEPOVRATNA Z VZMETJO DN50</t>
  </si>
  <si>
    <t>LOPUTA NEPOVRATNA Z VZMETJO DN80</t>
  </si>
  <si>
    <t>LOPUTA MEPOVRATNA Z VZMETJO DN150</t>
  </si>
  <si>
    <t>LOPUTA NEPOVRATNA Z VZMETJO DN 65</t>
  </si>
  <si>
    <t>LOPUTA NEPOVRATNA Z VZMETJO DN200</t>
  </si>
  <si>
    <t>STREME VULKANIZIRANO DN 80</t>
  </si>
  <si>
    <t>STREME VULKANIZIRANO DN 100</t>
  </si>
  <si>
    <t>STREME VULKANIZIRANO DN 125</t>
  </si>
  <si>
    <t>STREME VULKANIZIRANO DN 150</t>
  </si>
  <si>
    <t>STREME VULKANIZIRANO DN 200</t>
  </si>
  <si>
    <t>STREME VULKANIZIRANO DN 250</t>
  </si>
  <si>
    <t>STREME VULKANIZIRANO DN 300</t>
  </si>
  <si>
    <t>STREME VULKANIZIRANO DN 400</t>
  </si>
  <si>
    <t>LOPUTA NEPOVRATNA Z VZMETJO DN100</t>
  </si>
  <si>
    <t>LOPUTA NEPOVRATNA DN65</t>
  </si>
  <si>
    <t>LOPUTA NEPOVRATNA DN 125</t>
  </si>
  <si>
    <t>LOPUTA NEPOVRATNA DN 200</t>
  </si>
  <si>
    <t>REZALKA 125 INOX</t>
  </si>
  <si>
    <t>REZALKA 230 INOX</t>
  </si>
  <si>
    <t>REZALKA 180 INOX</t>
  </si>
  <si>
    <t>REZALKA 125 INOX BRUSNA</t>
  </si>
  <si>
    <t xml:space="preserve">REZALKA BRUSNA 125 - PAPIRNI LISTI </t>
  </si>
  <si>
    <t>REZALKA 350 - DUKTIL+JEKLO</t>
  </si>
  <si>
    <t>SPOJKA KOLENO ISO FI32- 1''</t>
  </si>
  <si>
    <t>SPOJKA KOLENO ISO FI25-3/4''</t>
  </si>
  <si>
    <t>FFR 65X50/200</t>
  </si>
  <si>
    <t>FFR 80X50/200</t>
  </si>
  <si>
    <t>FFR 80X65/200</t>
  </si>
  <si>
    <t>FFR 100X80/200</t>
  </si>
  <si>
    <t>FFR 125X80/200</t>
  </si>
  <si>
    <t>FFR 125X100/200</t>
  </si>
  <si>
    <t>FFR 150X80/200</t>
  </si>
  <si>
    <t>FFR 150X100/200</t>
  </si>
  <si>
    <t>PRIROBNICE VARILNE FI 50 PN 16</t>
  </si>
  <si>
    <t>PRIROBNICE VARILNE FI 50 PN 40</t>
  </si>
  <si>
    <t>PRIROBNICE VARILNE FI 65 PN16</t>
  </si>
  <si>
    <t>PRIROBNICE VARILNE FI 65 PN 25</t>
  </si>
  <si>
    <t>PRIROBNICE VARILNE FI 80 PN 16</t>
  </si>
  <si>
    <t>PRIROBNICE VARILNE FI 80 PN 40</t>
  </si>
  <si>
    <t>PRIROBNICE VARILNE FI 100 PN 16</t>
  </si>
  <si>
    <t>PRIROBNICE VARILNE FI 100 PN 40</t>
  </si>
  <si>
    <t>PRIROBNICE VARILNE FI 125 PN 16</t>
  </si>
  <si>
    <t>PRIROBNICE VARILNE FI 125 PN 25</t>
  </si>
  <si>
    <t>PRIROBNICE VARILNE FI 150 PN 16</t>
  </si>
  <si>
    <t>PRIROBNICE VARILNE FI 150 PN 40</t>
  </si>
  <si>
    <t>PRIROBNICE VARILNE FI 200 PN 16</t>
  </si>
  <si>
    <t>PRIROBNICE VARILNE FI 200 PN 40</t>
  </si>
  <si>
    <t>PRIROBNICE VARILNE FI 250 PN 16</t>
  </si>
  <si>
    <t>PRIROBNICE VARILNE FI 300 PN 16</t>
  </si>
  <si>
    <t>PRIROBNICE VARILNE FI 400 PN 16</t>
  </si>
  <si>
    <t>PRIROBNICE VARILNE FI 400 PN 40</t>
  </si>
  <si>
    <t>PRIROBNICE VARILNE FI 500 PN 16</t>
  </si>
  <si>
    <t>PRIROBNICE VARILNE FI 500 PN 40</t>
  </si>
  <si>
    <t>PRIROBNICE VARILNE FI 500 PN 10</t>
  </si>
  <si>
    <t>HIDRANT NADZEMNI DN80/750 NELOMLJIV</t>
  </si>
  <si>
    <t>HIDRANT NADZEMNI DN80/1000 LOMLJIV</t>
  </si>
  <si>
    <t>HIDRANT NADZEMNI DN80/1000 NELOMLJIV</t>
  </si>
  <si>
    <t>HIDRANT NADZEMNI DN80/750 LOMLJIV</t>
  </si>
  <si>
    <t>PAR</t>
  </si>
  <si>
    <t>SPOJKA PP Z/N d 25x3/4"</t>
  </si>
  <si>
    <t>SPOJKA PP Z/N d32x1"</t>
  </si>
  <si>
    <t xml:space="preserve">SPOJKA PP Z/N d 20x1/2 </t>
  </si>
  <si>
    <t>1.1.1.  CEVI IZ NODULARNE LITINE C50 - STANDARDNI SPOJ (TYT ali STD)</t>
  </si>
  <si>
    <t>CEV NL C50 DN80</t>
  </si>
  <si>
    <t>CEV NL C50 DN100</t>
  </si>
  <si>
    <t>CEV NL C50 DN125</t>
  </si>
  <si>
    <t>CEV NL C50 DN150</t>
  </si>
  <si>
    <t>CEV NL C50 DN200</t>
  </si>
  <si>
    <t>FFR 100X50/200</t>
  </si>
  <si>
    <t>13.</t>
  </si>
  <si>
    <t>14.</t>
  </si>
  <si>
    <t>15.</t>
  </si>
  <si>
    <t>16.</t>
  </si>
  <si>
    <t>17.</t>
  </si>
  <si>
    <t>18.</t>
  </si>
  <si>
    <t>19.</t>
  </si>
  <si>
    <t>20.</t>
  </si>
  <si>
    <t>21.</t>
  </si>
  <si>
    <t>22.</t>
  </si>
  <si>
    <t>23.</t>
  </si>
  <si>
    <t>24.</t>
  </si>
  <si>
    <t>25.</t>
  </si>
  <si>
    <t>26.</t>
  </si>
  <si>
    <t>27.</t>
  </si>
  <si>
    <t>203.</t>
  </si>
  <si>
    <t>204.</t>
  </si>
  <si>
    <t>205.</t>
  </si>
  <si>
    <t>206.</t>
  </si>
  <si>
    <t>207.</t>
  </si>
  <si>
    <t>208.</t>
  </si>
  <si>
    <t>209.</t>
  </si>
  <si>
    <t>210.</t>
  </si>
  <si>
    <t>211.</t>
  </si>
  <si>
    <t>212.</t>
  </si>
  <si>
    <t>213.</t>
  </si>
  <si>
    <t>214.</t>
  </si>
  <si>
    <t>215.</t>
  </si>
  <si>
    <t>216.</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</si>
  <si>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</si>
  <si>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</si>
  <si>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</si>
  <si>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</si>
  <si>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</si>
  <si>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</si>
  <si>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</si>
  <si>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</si>
  <si>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</si>
  <si>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</si>
  <si>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</si>
  <si>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</si>
  <si>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</si>
  <si>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</si>
  <si>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</si>
  <si>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</si>
  <si>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</si>
  <si>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</si>
  <si>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</si>
  <si>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</si>
  <si>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</si>
  <si>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</si>
  <si>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</si>
  <si>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</si>
  <si>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</si>
  <si>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</si>
  <si>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1.3.3.  LOVILEC NESNAGE</t>
  </si>
  <si>
    <t>1.3.4.  LOVILEC NESNAGE MEDENINAST</t>
  </si>
  <si>
    <t>1.3.5.  MONTAŽNO DEMONTAŽNI KOS</t>
  </si>
  <si>
    <t>1.3.6.  EV ZASUNI - KRATKI</t>
  </si>
  <si>
    <t>1.3.7.  EV ZASUNI - DOLGI</t>
  </si>
  <si>
    <t>1.3.8.  PRIROBNIČNA LOPUTA Z ROČNIM KOLESOM</t>
  </si>
  <si>
    <t>1.3.9.  ROČNO KOLO ZA ZASUNE</t>
  </si>
  <si>
    <t xml:space="preserve">ROČNO KOLO, DN50 </t>
  </si>
  <si>
    <t xml:space="preserve">ROČNO KOLO, DN65 IN DN 80 </t>
  </si>
  <si>
    <t xml:space="preserve">ROČNO KOLO, DN100, 125 IN 150 </t>
  </si>
  <si>
    <t>ROČNO KOLO, DN200</t>
  </si>
  <si>
    <t>MMA DN100/80</t>
  </si>
  <si>
    <t>MMA DN125/80</t>
  </si>
  <si>
    <t>MMA DN125/100</t>
  </si>
  <si>
    <t>MMA DN150/80</t>
  </si>
  <si>
    <t>MMA DN150/100</t>
  </si>
  <si>
    <t>MMA DN150/125</t>
  </si>
  <si>
    <t>LOVILEC NESNAGE DN50 (širina zanke do 0,87mm)</t>
  </si>
  <si>
    <t>LOVILEC NESNAGE DN65 (širina zanke do 0,87mm)</t>
  </si>
  <si>
    <t>LOVILEC NESNAGE DN80 (širina zanke do 1,2mm)</t>
  </si>
  <si>
    <t>LOVILEC NESNAGE DN100 (širina zanke do 1,2mm)</t>
  </si>
  <si>
    <t>LOVILEC NESNAGE DN125 (širina zanke do 1,2mm)</t>
  </si>
  <si>
    <t>LOVILEC NESNAGE DN150 (širina zanke do 1,2mm)</t>
  </si>
  <si>
    <t>LOVILEC NESNAGE DN200 (širina zanke do 1,2mm)</t>
  </si>
  <si>
    <t xml:space="preserve">1.3.10.  HIDRANTI NADZEMNI </t>
  </si>
  <si>
    <t>1.3.11.  HIDRANT PODZEMNI</t>
  </si>
  <si>
    <t>1.3.12.  REGULATOR NIVOJA - PLOVNI VENTIL</t>
  </si>
  <si>
    <t>CESTNA KAPA OVALNA ZA HIDRANT (NAPIS HIDRANT/ZRAČNIK)</t>
  </si>
  <si>
    <t>REGULATOR NIVOJA  DN 65</t>
  </si>
  <si>
    <t>REGULATOR NIVOJA  DN 80</t>
  </si>
  <si>
    <t>REGULATOR NIVOJA  DN 100</t>
  </si>
  <si>
    <t>REGULATOR NIVOJA  DN 125</t>
  </si>
  <si>
    <t>REGULATOR NIVOJA  DN 50</t>
  </si>
  <si>
    <t>Telo in pokrov žabjega pokrova je iz duktilne litine GGG40. Prirobnice ustrezajo stadnardu EN 1092-2.</t>
  </si>
  <si>
    <t>Delovno področje tlaka je PN 10/16.</t>
  </si>
  <si>
    <t>CEV PE 80 PN 12.5 SDR 11 / d20 / Koluti: 50,100M</t>
  </si>
  <si>
    <t>CEV PE 80 PN 12.5 SDR 11 / d25 / Koluti: 50,100M</t>
  </si>
  <si>
    <t>CEV PE 80 PN 12.5 SDR 11 / d32 / Koluti: 50,100M</t>
  </si>
  <si>
    <t>CEV PE 80 PN 12.5 SDR 11 / d40 / Koluti: 50,100M</t>
  </si>
  <si>
    <t>CEV PE 80 PN 12.5 SDR 11 / d50 / Koluti: 50,100M</t>
  </si>
  <si>
    <t>CEV PE 80 PN 12.5 SDR 11 / d63 / Koluti: 50,100M</t>
  </si>
  <si>
    <t>CEV PE 80 PN 12.5 SDR 11 / d75 / Koluti: 50,100M</t>
  </si>
  <si>
    <t>CEV PE 80 PN 12.5 SDR 11 / d90 / Koluti: 50,100M</t>
  </si>
  <si>
    <t>CEV PE 80 PN 12.5 SDR 11 / d110 / Koluti: 50,100M</t>
  </si>
  <si>
    <t xml:space="preserve">Zobate spojke in prirobnice morajo biti izdelane iz nodularne litine GGG40. Vijaki in matice morajo biti pocinkani (kvaliteta 8.8). </t>
  </si>
  <si>
    <t>Podobno kot proizvajalec  npr. FIP Magnum.</t>
  </si>
  <si>
    <t>MANOMETER, 0-10bar navaden  FI 80</t>
  </si>
  <si>
    <t>MANOMETER, 0-16bar navaden  FI 80</t>
  </si>
  <si>
    <t>MANOMETER, 0-25bar navaden  FI 80</t>
  </si>
  <si>
    <t>MANOMETER, 0-10bar glicerinski FI 63</t>
  </si>
  <si>
    <t>MANOMETER, 0-16bar glicerinski FI 63</t>
  </si>
  <si>
    <t>MANOMETER, 0-25bar glicerinski FI 63</t>
  </si>
  <si>
    <t>400.</t>
  </si>
  <si>
    <t>392.</t>
  </si>
  <si>
    <t>395.</t>
  </si>
  <si>
    <t>399.</t>
  </si>
  <si>
    <t>1.3.13.  CESTNA KAPA</t>
  </si>
  <si>
    <t>1.3.14.  ZRAČNI VENTIL</t>
  </si>
  <si>
    <t xml:space="preserve">Material ohišja UV obstojen GRP, tesnilo iz sintetične gume EPDM. Ustrezati morajo tlačni stopnji 16 barov. </t>
  </si>
  <si>
    <t xml:space="preserve">1.3.15.  ZRAČNI AVTOMATSKI VENTIL </t>
  </si>
  <si>
    <t>1.3.16.  VGRADNA GARNITURA ZA ZASUNE</t>
  </si>
  <si>
    <t>402.</t>
  </si>
  <si>
    <t>403.</t>
  </si>
  <si>
    <t>404.</t>
  </si>
  <si>
    <t>405.</t>
  </si>
  <si>
    <t>407.</t>
  </si>
  <si>
    <t>408.</t>
  </si>
  <si>
    <t>VGRADNA GAR.TEL. DN 50; H=1,0-1,5m</t>
  </si>
  <si>
    <t>VGRADNA GAR.TEL. DN 50; H=0,5-0,8m</t>
  </si>
  <si>
    <t>VGRADNA GAR.TEL. DN 65-80; H=1,0-1,5m</t>
  </si>
  <si>
    <t>VGRADNA GAR.TEL. DN 65-80; H=0,7-1,0m</t>
  </si>
  <si>
    <t>VGRADNA GAR.TEL. DN 100-150; H=0,7-1,0m</t>
  </si>
  <si>
    <t>VGRADNA GAR.TEL. DN 100-150; H=0,5-0,8m</t>
  </si>
  <si>
    <t>VGRADNA GAR.TEL. DN  65-80; H=0,5-0,8m</t>
  </si>
  <si>
    <t>VGRADNA GAR.TEL. DN 200; H=0,7-1,0m</t>
  </si>
  <si>
    <t>409.</t>
  </si>
  <si>
    <t>410.</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</si>
  <si>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</si>
  <si>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</si>
  <si>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</si>
  <si>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</si>
  <si>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</si>
  <si>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</si>
  <si>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</si>
  <si>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</si>
  <si>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</si>
  <si>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</si>
  <si>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</si>
  <si>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</si>
  <si>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</si>
  <si>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</si>
  <si>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</si>
  <si>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</si>
  <si>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</si>
  <si>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</si>
  <si>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</si>
  <si>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</si>
  <si>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</si>
  <si>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</si>
  <si>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</si>
  <si>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</si>
  <si>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</si>
  <si>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</si>
  <si>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</si>
  <si>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</si>
  <si>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</si>
  <si>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</si>
  <si>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</si>
  <si>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</si>
  <si>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</si>
  <si>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</si>
  <si>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</si>
  <si>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</si>
  <si>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</si>
  <si>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</si>
  <si>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</si>
  <si>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</si>
  <si>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</si>
  <si>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</si>
  <si>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B. OBOJČNI KOSI (TYT ali STD)</t>
  </si>
  <si>
    <t>TYTON ali STD TESNILO DN80</t>
  </si>
  <si>
    <t xml:space="preserve">TYTON ali STD TESNILO DN100  </t>
  </si>
  <si>
    <t xml:space="preserve">TYTON ali STD TESNILO DN125  </t>
  </si>
  <si>
    <t xml:space="preserve">TYTON ali STD TESNILO DN150     </t>
  </si>
  <si>
    <t>TYTON ali STD TESNILO DN100 SIT+ ali Vi</t>
  </si>
  <si>
    <t>TYTON ali STD TESNILO DN125 SIT+ ali Vi</t>
  </si>
  <si>
    <t>TYTON ali STD TESNILO DN150 SIT+ ali Vi</t>
  </si>
  <si>
    <t>CEV PE 100 RC PN 16 SDR 11 / d32 / Koluti: 100M</t>
  </si>
  <si>
    <t>CEV PE 100 RC PN 16 SDR 11 / d40 / Koluti: 100M</t>
  </si>
  <si>
    <t>CEV PE 100 RC PN 16 SDR 11 / d50 / Koluti: 100M</t>
  </si>
  <si>
    <t>CEV PE 100 RC PN 16 SDR 11 / d63 / Koluti: 100M</t>
  </si>
  <si>
    <t>CEV PE 100 RC PN 16 SDR 11 / d75 / Koluti: 100M</t>
  </si>
  <si>
    <t>CEV PE 100 RC PN 16 SDR 11 / d90 / Koluti: 100M</t>
  </si>
  <si>
    <t>CEV PE 100 RC PN 16 SDR 11 / d110 / Koluti: 100M</t>
  </si>
  <si>
    <t>CEV OPLAŠČENA PE 100 PN 16 SDR 11 / d125 / Palica: 12m</t>
  </si>
  <si>
    <t>530.</t>
  </si>
  <si>
    <t>531.</t>
  </si>
  <si>
    <t>532.</t>
  </si>
  <si>
    <t>533.</t>
  </si>
  <si>
    <t>534.</t>
  </si>
  <si>
    <t>535.</t>
  </si>
  <si>
    <t>536.</t>
  </si>
  <si>
    <t>537.</t>
  </si>
  <si>
    <t>538.</t>
  </si>
  <si>
    <t>539.</t>
  </si>
  <si>
    <t>540.</t>
  </si>
  <si>
    <t>541.</t>
  </si>
  <si>
    <t>542.</t>
  </si>
  <si>
    <t>556.</t>
  </si>
  <si>
    <t>557.</t>
  </si>
  <si>
    <t>559.</t>
  </si>
  <si>
    <t>570.</t>
  </si>
  <si>
    <t>574.</t>
  </si>
  <si>
    <t>575.</t>
  </si>
  <si>
    <t>576.</t>
  </si>
  <si>
    <t>577.</t>
  </si>
  <si>
    <t>578.</t>
  </si>
  <si>
    <t>579.</t>
  </si>
  <si>
    <t>580.</t>
  </si>
  <si>
    <t>581.</t>
  </si>
  <si>
    <t>582.</t>
  </si>
  <si>
    <t>583.</t>
  </si>
  <si>
    <t>584.</t>
  </si>
  <si>
    <t>623.</t>
  </si>
  <si>
    <t>640.</t>
  </si>
  <si>
    <t>641.</t>
  </si>
  <si>
    <t>642.</t>
  </si>
  <si>
    <t>643.</t>
  </si>
  <si>
    <t>645.</t>
  </si>
  <si>
    <t>646.</t>
  </si>
  <si>
    <t>647.</t>
  </si>
  <si>
    <t>648.</t>
  </si>
  <si>
    <t>649.</t>
  </si>
  <si>
    <t>650.</t>
  </si>
  <si>
    <t>651.</t>
  </si>
  <si>
    <t>652.</t>
  </si>
  <si>
    <t>653.</t>
  </si>
  <si>
    <t>654.</t>
  </si>
  <si>
    <t>655.</t>
  </si>
  <si>
    <t>656.</t>
  </si>
  <si>
    <t>657.</t>
  </si>
  <si>
    <t>658.</t>
  </si>
  <si>
    <t>659.</t>
  </si>
  <si>
    <t>660.</t>
  </si>
  <si>
    <t>681.</t>
  </si>
  <si>
    <t>682.</t>
  </si>
  <si>
    <t>683.</t>
  </si>
  <si>
    <t>690.</t>
  </si>
  <si>
    <t>691.</t>
  </si>
  <si>
    <t>692.</t>
  </si>
  <si>
    <t>792.</t>
  </si>
  <si>
    <t>793.</t>
  </si>
  <si>
    <t>794.</t>
  </si>
  <si>
    <t>795.</t>
  </si>
  <si>
    <t>STREME (60-70) DN 50</t>
  </si>
  <si>
    <t>STREME VULKANIZIRANO DN 65</t>
  </si>
  <si>
    <t xml:space="preserve">VGRADNE GARN. 0,6-0,8 </t>
  </si>
  <si>
    <t xml:space="preserve">VGRADNE GARN. 0,7-1,1 </t>
  </si>
  <si>
    <t xml:space="preserve">VGRADNE GARN. 1,0-1,5 </t>
  </si>
  <si>
    <t xml:space="preserve">VGRADNE GARN. 1,3-2,0 </t>
  </si>
  <si>
    <t xml:space="preserve">VGRADNE GARN. 1,5-2,5 </t>
  </si>
  <si>
    <t>Vgradbena garnitura mora imeti navojni duktilni nastavek, pritrjen na ohišje.</t>
  </si>
  <si>
    <t>Holandci MS kratki 3/4" morajo biti dolžine 50 mm.</t>
  </si>
  <si>
    <t>VENTIL NEPOVRATNI 3/4"</t>
  </si>
  <si>
    <t>VENTIL NEPOVRATNI 1/2"</t>
  </si>
  <si>
    <t>VENTIL NEPOVRATNI  1"</t>
  </si>
  <si>
    <t>Opozorilni trak navaden: koluti so dolžine 250m; debelina traku je 0,15mm; širina traku je 40mm;</t>
  </si>
  <si>
    <t>Izolirni trak kot npr. proivajalec: NITTO</t>
  </si>
  <si>
    <t>Rezalke morajo biti kot npr. proizvajalec: Hilti, Intehna</t>
  </si>
  <si>
    <t>REPARATURNA OBJEMKA - M68 - 68-75/200</t>
  </si>
  <si>
    <t>REPARATURNA OBJEMKA - M63 - 58-66/200</t>
  </si>
  <si>
    <t>REPARATURNA OBJEMKA - M75 - 70-78/200</t>
  </si>
  <si>
    <t>REPARATURNA OBJEMKA - M82 - 82-91/200</t>
  </si>
  <si>
    <t>REPARATURNA OBJEMKA - M95 - 90-102/200</t>
  </si>
  <si>
    <t>REPARATURNA OBJEMKA - M104 - 104-114/200</t>
  </si>
  <si>
    <t>REPARATURNA OBJEMKA - M115 - 114-125/200</t>
  </si>
  <si>
    <t>REPARATURNA OBJEMKA - M131 - 128-140/200</t>
  </si>
  <si>
    <t>REPARATURNA OBJEMKA - M140 - 138-150/250</t>
  </si>
  <si>
    <t>REPARATURNA OBJEMKA - M151 - 150-161/250</t>
  </si>
  <si>
    <t>REPARATURNA OBJEMKA - M166 - 163-175/250</t>
  </si>
  <si>
    <t>REPARATURNA OBJEMKA - M178 - 178-192/250</t>
  </si>
  <si>
    <t>REPARATURNA OBJEMKA - M54 - 51-60/200</t>
  </si>
  <si>
    <t>REPARATURNA OBJEMKA - M215 - 215-226/250</t>
  </si>
  <si>
    <t>REPARATURNA OBJEMKA - M285 - 285-293/315</t>
  </si>
  <si>
    <t>2.1.2.  POLIETILENSKE CEVI / PE 100 RC /SDR11</t>
  </si>
  <si>
    <t>CEV OPLAŠČENA PE 100 PN 16 SDR 11 / d160 / Palica: 12m</t>
  </si>
  <si>
    <t>796.</t>
  </si>
  <si>
    <t>797.</t>
  </si>
  <si>
    <t>799.</t>
  </si>
  <si>
    <t>800.</t>
  </si>
  <si>
    <t>801.</t>
  </si>
  <si>
    <t>802.</t>
  </si>
  <si>
    <t>803.</t>
  </si>
  <si>
    <t>804.</t>
  </si>
  <si>
    <t>805.</t>
  </si>
  <si>
    <t>806.</t>
  </si>
  <si>
    <t>807.</t>
  </si>
  <si>
    <t>808.</t>
  </si>
  <si>
    <t>809.</t>
  </si>
  <si>
    <t>810.</t>
  </si>
  <si>
    <t>811.</t>
  </si>
  <si>
    <t>812.</t>
  </si>
  <si>
    <t>813.</t>
  </si>
  <si>
    <t>814.</t>
  </si>
  <si>
    <t>815.</t>
  </si>
  <si>
    <t>816.</t>
  </si>
  <si>
    <t>817.</t>
  </si>
  <si>
    <t>818.</t>
  </si>
  <si>
    <t>819.</t>
  </si>
  <si>
    <t>820.</t>
  </si>
  <si>
    <t>821.</t>
  </si>
  <si>
    <t>822.</t>
  </si>
  <si>
    <t>823.</t>
  </si>
  <si>
    <t>824.</t>
  </si>
  <si>
    <t>825.</t>
  </si>
  <si>
    <t>826.</t>
  </si>
  <si>
    <t>827.</t>
  </si>
  <si>
    <t>828.</t>
  </si>
  <si>
    <t>829.</t>
  </si>
  <si>
    <t>830.</t>
  </si>
  <si>
    <t>839.</t>
  </si>
  <si>
    <t>840.</t>
  </si>
  <si>
    <t>841.</t>
  </si>
  <si>
    <t>842.</t>
  </si>
  <si>
    <t>843.</t>
  </si>
  <si>
    <t>844.</t>
  </si>
  <si>
    <t>845.</t>
  </si>
  <si>
    <t xml:space="preserve">4.3.  REPARATURNE OBJEMKE </t>
  </si>
  <si>
    <t>Obojčna tesnila morajo ustrezati ponujenim obojčnim fazonskim kosom in cevem.</t>
  </si>
  <si>
    <t>CEV PE 80 PN 12.5 SDR 11 / d125 / Koluti: 50,100M</t>
  </si>
  <si>
    <t>Nepovratni ventil mora biti izdelan iz medenine UNI5705, vzmet iz INOX 18/8, nepovratni vložek iz INOXa AISI 304. Podobno kot proizvajalec npr. Robex, Restelli.</t>
  </si>
  <si>
    <t>Podobno kot proizvajalec npr. ANDOTEHNA.</t>
  </si>
  <si>
    <t>Kraški vodovod Sežana d.o.o.</t>
  </si>
  <si>
    <t>Bazoviška cesta 6</t>
  </si>
  <si>
    <t>6210 Sežana</t>
  </si>
  <si>
    <t>CEV NL C30 DN350</t>
  </si>
  <si>
    <t>POLIETILENSKE CEVI SKUPAJ =</t>
  </si>
  <si>
    <t>TT DN 80/80</t>
  </si>
  <si>
    <t>TT DN 100/100</t>
  </si>
  <si>
    <t>TT DN 150/150</t>
  </si>
  <si>
    <t>MONTAŽNO DEMONT.KOS DN50</t>
  </si>
  <si>
    <t>MONTAŽNO DEMONT.KOS DN65</t>
  </si>
  <si>
    <t>MONTAŽNO DEMONT.KOS DN80</t>
  </si>
  <si>
    <t>MONTAŽNO DEMONT.KOS DN100</t>
  </si>
  <si>
    <t>MONTAŽNO DEMONT.KOS DN125</t>
  </si>
  <si>
    <t>MONTAŽNO DEMONT.KOS DN150</t>
  </si>
  <si>
    <t>MONTAŽNO DEMONT.KOS DN200</t>
  </si>
  <si>
    <t>MONTAŽNO DEMONT.KOS DN250</t>
  </si>
  <si>
    <t xml:space="preserve">*POKROV 350X350, A15kN "VODOVOD" </t>
  </si>
  <si>
    <t>**POKROV 400X400, B125kN smradotesen z oljnim žlebom</t>
  </si>
  <si>
    <t>***POKROV 600X600, 125kN "VODOVOD" z ročkami</t>
  </si>
  <si>
    <t>****POKROV 600X600, C250kN "VODOVOD" z zaklepom</t>
  </si>
  <si>
    <t>*****POKROV 600X600, D400kN "VODOVOD" z zaklepom</t>
  </si>
  <si>
    <t>******POKROV 800X800, D400kN "VODOVOD" z zaklepom</t>
  </si>
  <si>
    <t>*******POKROV 600X1250, D400kN "VODOVOD" z zaklepom</t>
  </si>
  <si>
    <t>Kanalizacijski pokrovi in okvirji morajo biti izdelani po standardu EN 124-2-2015, iz nodularne litine EN GJS 500-7, kot npr. proizvajalaca: Livar d.d.
* kanalski pokrov+okvir svetle mere 350x350, nosilnost A 15kN, z napisom "VODOVOD"
** kanalski pokrov+okvir svetle mere 400x400 z oljnim žlebom, smradotesen, nosilnost B125kN
*** kanalski pokrov+okvir svetle mere 600x600, nosilnost 125kN, z ročkami iz ukrivljene palice fi 10 mm iz enega kosa z navarjeno podložko M10/12, z napisom "VODOVOD"
**** kanalski pokrov+okvir svetle mere 600x600, nosilnost C250kN, teže ≥59 kg, s protihrupnim vložkom in dvojnim simetričnim zaklepom, z napisom "VODOVOD"
***** kanalski pokrov+okvir svetle mere 600x600, nosilnost D400kN, teže ≥67 kg, s protihrupnim vložkom in dvojnim simetričnim zaklepom, z napisom "VODOVOD"
******kanalski pokrov+okvir svetle mere 800x800, nosilnost D400kN, višina okvirja 100 mm, vsak pokrov 1x vijačen, EPDM trapezna tesnilna guma na prečki in okvirju za naleganje pokrova, sistem s tečajem mora omogočati odpiranje pokrova do 110°, zapora proti zaprtju pokrova na 90°, z napisom "VODOVOD"
*******kanalski pokrov+okvir svetle mere 600x1250, nosilnost D400kN, višina okvirja 100 mm, vsak pokrov 1x vijačen, EPDM trapezna tesnilna guma na ležišču okvirja za naleganje pokrova, , z napisom "VODOVOD"</t>
  </si>
  <si>
    <t>906.</t>
  </si>
  <si>
    <t>907.</t>
  </si>
  <si>
    <t>908.</t>
  </si>
  <si>
    <t>909.</t>
  </si>
  <si>
    <t>910.</t>
  </si>
  <si>
    <t>911.</t>
  </si>
  <si>
    <t>912.</t>
  </si>
  <si>
    <t>913.</t>
  </si>
  <si>
    <t>914.</t>
  </si>
  <si>
    <t>915.</t>
  </si>
  <si>
    <t>916.</t>
  </si>
  <si>
    <t>917.</t>
  </si>
  <si>
    <t>918.</t>
  </si>
  <si>
    <t>919.</t>
  </si>
  <si>
    <t>920.</t>
  </si>
  <si>
    <t>921.</t>
  </si>
  <si>
    <t>922.</t>
  </si>
  <si>
    <t>923.</t>
  </si>
  <si>
    <t>924.</t>
  </si>
  <si>
    <t>925.</t>
  </si>
  <si>
    <t>926.</t>
  </si>
  <si>
    <t>927.</t>
  </si>
  <si>
    <t>928.</t>
  </si>
  <si>
    <t>929.</t>
  </si>
  <si>
    <t>930.</t>
  </si>
  <si>
    <t>931.</t>
  </si>
  <si>
    <t>Opozorilni trak z indikatorjem: koluti so dolžine 250m pakirani v kartonasto embalažo; debelina traku 0,15mm, širina traku 40mm; nerjaveči vodnik dimenzije 7x0,1mm, inox AISI 304; vodnik je poceli dolžini v kontaktu z zemljino in le tako omogoča lociranje trase (ni izdelan v "sendvič metodi" med dvema folijama, ki preprečujeta ozemljitev)!!</t>
  </si>
  <si>
    <t xml:space="preserve">2.  POLIETILENSKE IN POCINKANE CEVI TER SPOJNI MATERIAL </t>
  </si>
  <si>
    <t>FF DN50 L=400</t>
  </si>
  <si>
    <t>FF DN50 L=500</t>
  </si>
  <si>
    <t>FF DN50 L=700</t>
  </si>
  <si>
    <t>FF DN50 L=900</t>
  </si>
  <si>
    <t>FF DN50 L=1000</t>
  </si>
  <si>
    <t>FF DN65 L=800</t>
  </si>
  <si>
    <t>FF DN100 L=150</t>
  </si>
  <si>
    <t>FFR 150X125/200</t>
  </si>
  <si>
    <t>TT DN 300/300</t>
  </si>
  <si>
    <t>FFK DN100/11.25° - vrtljiva prirobnica</t>
  </si>
  <si>
    <t>FFK DN100/22.5° - vrtljiva prirobnica</t>
  </si>
  <si>
    <t>HIDRANT NADZEMNI DN80/1250 NELOMLJIV</t>
  </si>
  <si>
    <t>HIDRANT NADZEMNI DN80/1250 LOMLJIV</t>
  </si>
  <si>
    <t xml:space="preserve">Zunanja zaščita VGRADNE GARNITURE mora biti izdelana iz PE materiala. Spodnji del garniture mora omogočati navojno pritrditev na  zasun brez dodatnih </t>
  </si>
  <si>
    <t xml:space="preserve">zatičev ali vijakov skozi vreteno zasuna – do vključno DN 200. Konstrukcija garniture mora omogočati enostavno fiksiranje garniture, brez dodatnega vijačenja,  </t>
  </si>
  <si>
    <t>na robustno podložno ploščo v cestni kapi. Sklopka, ki povezuje vreteno zasuna in drog garniture, mora biti izdelana iz nerjavnega jekla ali nodularne</t>
  </si>
  <si>
    <t>MATIČNI VIJAK (Zn) M24X100</t>
  </si>
  <si>
    <t>MATIČNI VIJAK (Zn) M27X120</t>
  </si>
  <si>
    <t>MATICA M24</t>
  </si>
  <si>
    <t>MATICA M27</t>
  </si>
  <si>
    <t>PLOŠČATO TESNILO 4 MM DN50</t>
  </si>
  <si>
    <t>PLOŠČATO TESNILO 4 MM DN65</t>
  </si>
  <si>
    <t>PLOŠČATO TESNILO 4 MM DN80</t>
  </si>
  <si>
    <t>PLOŠČATO TESNILO 4 MM DN100</t>
  </si>
  <si>
    <t>PLOŠČATO TESNILO 4 MM DN125</t>
  </si>
  <si>
    <t>PLOŠČATO TESNILO 4 MM DN150</t>
  </si>
  <si>
    <t>PLOŠČATO TESNILO 4 MM DN200</t>
  </si>
  <si>
    <t>PLOŠČATO TESNILO 4 MM DN250</t>
  </si>
  <si>
    <t>PLOŠČATO TESNILO 4 MM DN300</t>
  </si>
  <si>
    <t>PLOŠČATO TESNILO 4 MM DN350</t>
  </si>
  <si>
    <t>PLOŠČATO TESNILO 4 MM DN400</t>
  </si>
  <si>
    <t>PLOŠČATO TESNILO 4 MM DN500</t>
  </si>
  <si>
    <t>MEDPRIROBNIČNO KONUSNO TESNILO DN80</t>
  </si>
  <si>
    <t>MEDPRIROBNIČNO KONUSNO TESNILO DN50</t>
  </si>
  <si>
    <t>MEDPRIROBNIČNO KONUSNO TESNILO DN100</t>
  </si>
  <si>
    <t>MEDPRIROBNIČNO KONUSNO TESNILO DN125</t>
  </si>
  <si>
    <t>MEDPRIROBNIČNO KONUSNO TESNILO DN150</t>
  </si>
  <si>
    <t>MEDPRIROBNIČNO KONUSNO TESNILO DN200</t>
  </si>
  <si>
    <t>CEV PE 80 PN 12.5 SDR 11 / d140 /Palica: 12m</t>
  </si>
  <si>
    <t>CEV PE 80 PN 12.5 SDR 11 / d160/ Palica: 12m</t>
  </si>
  <si>
    <t>SPOJKA ZOBATA d140</t>
  </si>
  <si>
    <t>E-KS DN200/d225 / PN10</t>
  </si>
  <si>
    <t>Navojni zasuni za pitno vodo morajo biti izdelani iz nodularne litine, z epoxy zaščito minimalne debeline 250 mikronov. Kakovost barvanih površin mora</t>
  </si>
  <si>
    <t>biti potrjena z GSK certifikatom.  Klin zasuna je zaščiten z EPDM EN 681 / W270 antibakterijsko gumo. Vreteno zasuna je izdelano iz nerjavečega jekla.</t>
  </si>
  <si>
    <t xml:space="preserve"> zakonodajo. Izdelek mora v celoti ustrezati EN normi 1074/2. Konstrukcija zasuna mora omogočati brez vijačen spoj ohišja in pokrova. </t>
  </si>
  <si>
    <t>MANOMETER, 0-25bar glicerinski FI 100</t>
  </si>
  <si>
    <t>MANOMETER, 0-40bar glicerinski FI 100</t>
  </si>
  <si>
    <t>932.</t>
  </si>
  <si>
    <t>933.</t>
  </si>
  <si>
    <t>934.</t>
  </si>
  <si>
    <t>Telo krogličnega ventila (min.PN 25) mora biti izdelano iz prešane medenine , krogla je izdelana iz prešane medenine s trdo kromirano  prevleko, tesnili krogle ter tesnilo osovine so izdelani iz PTFE teflona. Ventil mora v celoti ustrezati normativom za stik s pitno vodo.
Podobno kot proizvajalec npr. KOVINA.</t>
  </si>
  <si>
    <t>935.</t>
  </si>
  <si>
    <t>936.</t>
  </si>
  <si>
    <t>937.</t>
  </si>
  <si>
    <t>938.</t>
  </si>
  <si>
    <t>939.</t>
  </si>
  <si>
    <t>940.</t>
  </si>
  <si>
    <t>941.</t>
  </si>
  <si>
    <t>942.</t>
  </si>
  <si>
    <t>943.</t>
  </si>
  <si>
    <t>944.</t>
  </si>
  <si>
    <t>945.</t>
  </si>
  <si>
    <t>Dolžine in minimalno število vijakov: 200 mm 3 vijaki; 315mm 5 vijakov; 575mm 9 vijakov.</t>
  </si>
  <si>
    <t>REPARATURNA OBJEMKA - M63 - 58-66/575</t>
  </si>
  <si>
    <t>REPARATURNA OBJEMKA - M63 - 58-66/315</t>
  </si>
  <si>
    <t>REPARATURNA OBJEMKA - M75 - 70-78/315</t>
  </si>
  <si>
    <t>REPARATURNA OBJEMKA - M75 - 70-78/575</t>
  </si>
  <si>
    <t>REPARATURNA OBJEMKA - M82 - 82-91/315</t>
  </si>
  <si>
    <t>REPARATURNA OBJEMKA - M82 - 82-91/575</t>
  </si>
  <si>
    <t>946.</t>
  </si>
  <si>
    <t>947.</t>
  </si>
  <si>
    <t>948.</t>
  </si>
  <si>
    <t>949.</t>
  </si>
  <si>
    <t>950.</t>
  </si>
  <si>
    <t>951.</t>
  </si>
  <si>
    <t>952.</t>
  </si>
  <si>
    <t>953.</t>
  </si>
  <si>
    <t>REPARATURNA OBJEMKA - M104 - 104-114/315</t>
  </si>
  <si>
    <t>REPARATURNA OBJEMKA - M104 - 104-114/575</t>
  </si>
  <si>
    <t>954.</t>
  </si>
  <si>
    <t>REPARATURNA OBJEMKA - M151 - 150-161/315</t>
  </si>
  <si>
    <t>1.1.2.  CEVI IZ NODULARNE LITINE  - RAZSTAVLJIV SIDRNI SPOJ (UNI VE, VRS, BLS ipd.)</t>
  </si>
  <si>
    <t xml:space="preserve">CEV NL K10 DN80 </t>
  </si>
  <si>
    <t>CEV NL K10 DN100</t>
  </si>
  <si>
    <t>CEV NL K10 DN125</t>
  </si>
  <si>
    <t>CEV NL K10 DN150</t>
  </si>
  <si>
    <t>CEV NL  K9  DN200</t>
  </si>
  <si>
    <t>CEV NL  K9  DN300</t>
  </si>
  <si>
    <t>CEV NL  K9  DN400</t>
  </si>
  <si>
    <t>CEV NL  K9  DN500</t>
  </si>
  <si>
    <t>CEVI IZ NODULARNE LITINE-RAZSTAVLJIV SIDRNI SPOJ SKUPAJ =</t>
  </si>
  <si>
    <t>CEVI IZ NODULARNE LITINE- STANDARDNI SPOJ SKUPAJ =</t>
  </si>
  <si>
    <t>MMQ DN300</t>
  </si>
  <si>
    <t>MMQ DN400</t>
  </si>
  <si>
    <t>MMQ DN500</t>
  </si>
  <si>
    <t>C. OBOJČNI KOSI (UNI VE, BLS, VRS ipd.)</t>
  </si>
  <si>
    <t>EU DN100</t>
  </si>
  <si>
    <t xml:space="preserve">EU DN125 </t>
  </si>
  <si>
    <t>EU DN150</t>
  </si>
  <si>
    <t xml:space="preserve">EU DN200 </t>
  </si>
  <si>
    <t xml:space="preserve">EU DN300 </t>
  </si>
  <si>
    <t>EU DN400</t>
  </si>
  <si>
    <t>EU DN500</t>
  </si>
  <si>
    <t>F DN100</t>
  </si>
  <si>
    <t>F DN125</t>
  </si>
  <si>
    <t>F DN150</t>
  </si>
  <si>
    <t>F DN200</t>
  </si>
  <si>
    <t>F DN300</t>
  </si>
  <si>
    <t>F DN400</t>
  </si>
  <si>
    <t>F DN500</t>
  </si>
  <si>
    <t>MMA DN 200</t>
  </si>
  <si>
    <t>MMA DN 200/80</t>
  </si>
  <si>
    <t>MMA DN 200/100</t>
  </si>
  <si>
    <t>MMA DN 200/150</t>
  </si>
  <si>
    <t>MMA DN 300</t>
  </si>
  <si>
    <t>MMA DN 300/100</t>
  </si>
  <si>
    <t>MMA DN 300/150</t>
  </si>
  <si>
    <t>MMA DN 400</t>
  </si>
  <si>
    <t>MMA DN 400/150</t>
  </si>
  <si>
    <t>MMA DN 500</t>
  </si>
  <si>
    <t>MMA DN 500/200</t>
  </si>
  <si>
    <t>MMK DN100/11</t>
  </si>
  <si>
    <t>MMK DN100/22</t>
  </si>
  <si>
    <t>MMK DN100/45</t>
  </si>
  <si>
    <t>MMK DN125/11</t>
  </si>
  <si>
    <t>MMK DN125/22</t>
  </si>
  <si>
    <t>MMK DN125/45</t>
  </si>
  <si>
    <t>MMK DN150/11</t>
  </si>
  <si>
    <t>MMK DN150/22</t>
  </si>
  <si>
    <t>MMK DN150/45</t>
  </si>
  <si>
    <t>MMK DN200/11</t>
  </si>
  <si>
    <t>MMK DN200/22</t>
  </si>
  <si>
    <t>MMK DN200/45</t>
  </si>
  <si>
    <t>MMK DN300/11</t>
  </si>
  <si>
    <t>MMK DN300/22</t>
  </si>
  <si>
    <t>MMK DN300/45</t>
  </si>
  <si>
    <t>MMK DN400/11</t>
  </si>
  <si>
    <t>MMK DN400/22</t>
  </si>
  <si>
    <t>260.</t>
  </si>
  <si>
    <t>MMK DN400/45</t>
  </si>
  <si>
    <t>MMK DN500/11</t>
  </si>
  <si>
    <t>MMK DN500/22</t>
  </si>
  <si>
    <t>MMK DN500/45</t>
  </si>
  <si>
    <t>MK DN100/11</t>
  </si>
  <si>
    <t>MK DN100/22</t>
  </si>
  <si>
    <t>MK DN100/45</t>
  </si>
  <si>
    <t>MK DN125/11</t>
  </si>
  <si>
    <t>MK DN125/22</t>
  </si>
  <si>
    <t>MK DN125/45</t>
  </si>
  <si>
    <t>MK DN150/11</t>
  </si>
  <si>
    <t>MK DN150/22</t>
  </si>
  <si>
    <t>MK DN150/45</t>
  </si>
  <si>
    <t>MK DN200/11</t>
  </si>
  <si>
    <t>MK DN200/22</t>
  </si>
  <si>
    <t>MK DN200/45</t>
  </si>
  <si>
    <t>MK DN300/11</t>
  </si>
  <si>
    <t>MK DN300/22</t>
  </si>
  <si>
    <t>MK DN300/45</t>
  </si>
  <si>
    <t>MK DN400/11</t>
  </si>
  <si>
    <t>MK DN400/22</t>
  </si>
  <si>
    <t>MK DN500/11</t>
  </si>
  <si>
    <t>MK DN500/22</t>
  </si>
  <si>
    <t>Varovalni obroč DN 100</t>
  </si>
  <si>
    <t>Varovalni obroč DN 125</t>
  </si>
  <si>
    <t>Varovalni obroč DN 150</t>
  </si>
  <si>
    <t>Varovalni obroč DN 200</t>
  </si>
  <si>
    <t>Varovalni obroč DN 300</t>
  </si>
  <si>
    <t>Varovalni obroč DN 400</t>
  </si>
  <si>
    <t>Varovalni obroč DN 500</t>
  </si>
  <si>
    <t>Set za zaklep DN 100</t>
  </si>
  <si>
    <t>Set za zaklep DN 125</t>
  </si>
  <si>
    <t>Set za zaklep DN 150</t>
  </si>
  <si>
    <t>Set za zaklep DN 200</t>
  </si>
  <si>
    <t>Set za zaklep DN 300</t>
  </si>
  <si>
    <t>Set za zaklep DN 400</t>
  </si>
  <si>
    <t>Set za zaklep DN 500</t>
  </si>
  <si>
    <t>D.VARILNE PRIROBNICE JEKLENE</t>
  </si>
  <si>
    <t>E. PRIROBNIČNI KOSI - VRTLJIVA PRIROBNICA</t>
  </si>
  <si>
    <t>1.3.17.  MEHANSKI REDUKTOR TLAKA - medenina</t>
  </si>
  <si>
    <t>1.3.18.  ŽABJI POKROV</t>
  </si>
  <si>
    <t>1.3.19.  SPOJKE UNIVERZALNE ZA DUKTILNE IN AZBESTNO - CEMENTNE CEVI</t>
  </si>
  <si>
    <t xml:space="preserve">SPOJKA UNIVERZALNA: Ohišje - GGG40 z epoxy premazom minimalnega nanosa 250 mikronov ali "Rilsan" premazom; Varovanje s t.i. griperji, ki preprečujejo izvlek in pritiskajo na cev. T.i. griperji so lahko iz katerega koli materiala, ki preprečuje izvlek cevi in so primerni za stik s pitno vodo. Hkrati naj ponudnik zagotovi, da se protiizvlečni materiali lahko menjajo posamično (kot rezervni deli). Ves ponujeni material naj bo istega proizvajalca (podobno kot npr.: GEORG FISCHER ali Viking Johnson). </t>
  </si>
  <si>
    <r>
      <t>Vijaki z matico morajo biti izdelani po EN ISO 7091, EN ISO 4016 v pocinkani izvedbi natezne trdnosti min. 8.8.  
Ploščata tesnila morajo biti iz 4mm EPDM gume, odporna na svetlobo in temperaturo (do 100</t>
    </r>
    <r>
      <rPr>
        <sz val="8"/>
        <rFont val="Calibri"/>
        <family val="2"/>
        <charset val="238"/>
      </rPr>
      <t>⁰</t>
    </r>
    <r>
      <rPr>
        <sz val="9.1999999999999993"/>
        <rFont val="Tahoma"/>
        <family val="2"/>
        <charset val="238"/>
      </rPr>
      <t>) ter</t>
    </r>
    <r>
      <rPr>
        <sz val="8"/>
        <rFont val="Tahoma"/>
        <family val="2"/>
        <charset val="238"/>
      </rPr>
      <t xml:space="preserve"> ustrezati uporabi za stik s pitno vodo (certifikat). Prirobnična tesnila imajo vgrajen nosilni kovinski obroč in so profilirane oblike (na notranjem premeru ojačitev okrogle oblike). Izdelana po standardu EN 1541-1 in primerna za tlake PN10, PN16, PN25. 
Medprirobnična konusna tesnila so iz EPDM gume in omogočajo prilagoditev prirobničnih spojev na terenu do 8</t>
    </r>
    <r>
      <rPr>
        <sz val="8"/>
        <rFont val="Calibri"/>
        <family val="2"/>
        <charset val="238"/>
      </rPr>
      <t>⁰</t>
    </r>
    <r>
      <rPr>
        <sz val="9.1999999999999993"/>
        <rFont val="Tahoma"/>
        <family val="2"/>
        <charset val="238"/>
      </rPr>
      <t xml:space="preserve">. </t>
    </r>
  </si>
  <si>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</si>
  <si>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</si>
  <si>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</si>
  <si>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</si>
  <si>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</si>
  <si>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</si>
  <si>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</si>
  <si>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</si>
  <si>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</si>
  <si>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</si>
  <si>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</si>
  <si>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</si>
  <si>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</si>
  <si>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</si>
  <si>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</si>
  <si>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</si>
  <si>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</si>
  <si>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</si>
  <si>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</si>
  <si>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</si>
  <si>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</si>
  <si>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</si>
  <si>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</si>
  <si>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</si>
  <si>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</si>
  <si>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</si>
  <si>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</si>
  <si>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</si>
  <si>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</si>
  <si>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</si>
  <si>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</si>
  <si>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</si>
  <si>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</si>
  <si>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</si>
  <si>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</si>
  <si>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</si>
  <si>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</si>
  <si>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</si>
  <si>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</si>
  <si>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</si>
  <si>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</si>
  <si>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</si>
  <si>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</si>
  <si>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</si>
  <si>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</si>
  <si>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</si>
  <si>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</si>
  <si>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</si>
  <si>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</si>
  <si>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</si>
  <si>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</si>
  <si>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</si>
  <si>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</si>
  <si>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</si>
  <si>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</si>
  <si>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</si>
  <si>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</si>
  <si>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</si>
  <si>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</si>
  <si>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</si>
  <si>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</si>
  <si>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</si>
  <si>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</si>
  <si>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</si>
  <si>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</si>
  <si>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</si>
  <si>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</si>
  <si>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</si>
  <si>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</si>
  <si>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</si>
  <si>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</si>
  <si>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Lovilniki nesnage morajo biti izdelani v skladu s Smernicami o tlačni opremi 2014/68/EU.  Liti deli prirobničnega lovilnika nesnage morajo biti izdelani iz nodularne litine, z epoxy zaščito minimalne debeline 250 mikronov. Epoxy barva mora biti v skladu s predpisom w270 in živilsko neoporečna, odobrena s strani slovenske inštitucije (upoštevajoč KTW priporočila) v skladu s slovensko zakonodajo.  Kakovost barvanih površin mora biti potrjena z GSK certifikatom.</t>
  </si>
  <si>
    <t>3.2.  MATERIAL ZA PRIKLJUČKE</t>
  </si>
  <si>
    <t>3.2.1.  NAVRTNI OKLEPI</t>
  </si>
  <si>
    <t>UNI NAVRTNI OKLEP DN 65-500 - 6/4" (kot npr. Hawle art. 352-1)</t>
  </si>
  <si>
    <t>UNI NAVRTNI OKLEP DN 65-500 - 2'' (kot npr. Hawle art. 352-1)</t>
  </si>
  <si>
    <t>OGRLICA LŽ DN 63 ZA ALKATEN - 6/4'' (kot npr. Hawle art. 525)</t>
  </si>
  <si>
    <t>OGRLICA LŽ DN 90 ZA ALKATEN -6/4'' (kot npr. Hawle art. 525)</t>
  </si>
  <si>
    <t>OGRLICA LŽ DN 110 ZA ALKATEN - 6/4'' (kot npr. Hawle art. 525)</t>
  </si>
  <si>
    <t xml:space="preserve">Kakovost barvanih površin naj bo potrjena z GSK certifikatom.
</t>
  </si>
  <si>
    <t>3.2.2.  NAVRTNI OKLEPI Z ZASUNOM (MONTAŽA POD PRITISKOM)</t>
  </si>
  <si>
    <t xml:space="preserve">ZASUN NAVRTNI UNIVERZALNI- 5/4'' (kot npr. Hawle art. 240) </t>
  </si>
  <si>
    <t xml:space="preserve">ZASUN NAVRTNI UNIVERZALNI- 6/4'' (kot npr. Hawle art. 240) </t>
  </si>
  <si>
    <t>ZASUN NAVRTNI 63 PVC (kot npr. Hawle art. 230)</t>
  </si>
  <si>
    <t>ZASUN NAVRTNI 90 PVC (kot npr. Hawle art. 230)</t>
  </si>
  <si>
    <t>ZASUN NAVRTNI 110 PVC (kot npr. Hawle art. 230)</t>
  </si>
  <si>
    <t>ZASUN NAVRTNI 125 PVC (kot npr. Hawle art. 230)</t>
  </si>
  <si>
    <t>ZASUN NAVRTNI 140 PVC (kot npr. Hawle art. 230)</t>
  </si>
  <si>
    <t xml:space="preserve">Sedla navrtnega zasuna morajo biti iz duktilne litine GGG 40 z epoxy zaščito, tesnilni material mora biti iz EPDM.Kakovost barvanih površin naj bo potrjena z GSK certifikatom.
</t>
  </si>
  <si>
    <t>3.2.3.  OSTALO</t>
  </si>
  <si>
    <t>Streme, matici ter podložki na stremenu morajo biti iz INOX-a 304. Streme je zaščiteno z gumo.</t>
  </si>
  <si>
    <t>MATERIAL ZA PRIKLJUČKE SKUPAJ =</t>
  </si>
  <si>
    <t>3.3.  HOLANDCI</t>
  </si>
  <si>
    <t>3.4.  VENTILI</t>
  </si>
  <si>
    <t>3.4.1.  PIPA KROGLIČNA</t>
  </si>
  <si>
    <t>3.4.2.  VENTIL KROGLIČNI</t>
  </si>
  <si>
    <t xml:space="preserve">3.4.3.  VENTILI NEPOVRATNI MS  </t>
  </si>
  <si>
    <t xml:space="preserve">4.2.  HIDRO REPARATURNE SPOJKE  </t>
  </si>
  <si>
    <t>191.</t>
  </si>
  <si>
    <t>199.</t>
  </si>
  <si>
    <t>217.</t>
  </si>
  <si>
    <t>218.</t>
  </si>
  <si>
    <t>219.</t>
  </si>
  <si>
    <t>247.</t>
  </si>
  <si>
    <t>248.</t>
  </si>
  <si>
    <t>249.</t>
  </si>
  <si>
    <t>250.</t>
  </si>
  <si>
    <t>283.</t>
  </si>
  <si>
    <t>284.</t>
  </si>
  <si>
    <t>285.</t>
  </si>
  <si>
    <t>286.</t>
  </si>
  <si>
    <t>302.</t>
  </si>
  <si>
    <t>311.</t>
  </si>
  <si>
    <t>320.</t>
  </si>
  <si>
    <t xml:space="preserve">2.2.3.TLAČNE SPOJKE PP ZA PEHD CEVI </t>
  </si>
  <si>
    <t>Tlačne PP spojke morajo ustrezati opisu (npr. dolžina dvojne spojke 32/32 mora biti najmanj 165 mm v privitem stanju; dolžina enojne spojke 32 pa minimalno 115 mm v privitem stanju. Vse spojke morajo biti istega proizvajalca.</t>
  </si>
  <si>
    <t>FFR 125x50/200</t>
  </si>
  <si>
    <t>TT DN 100/80</t>
  </si>
  <si>
    <t>TT DN 150/80</t>
  </si>
  <si>
    <t>TT DN 150/100</t>
  </si>
  <si>
    <t xml:space="preserve">E DN80 </t>
  </si>
  <si>
    <t xml:space="preserve">E DN100 </t>
  </si>
  <si>
    <t xml:space="preserve">E DN125 </t>
  </si>
  <si>
    <t xml:space="preserve">E DN150 </t>
  </si>
  <si>
    <t xml:space="preserve">E DN200 </t>
  </si>
  <si>
    <t xml:space="preserve">E DN250 </t>
  </si>
  <si>
    <t xml:space="preserve">E DN300 </t>
  </si>
  <si>
    <t xml:space="preserve">E DN400 </t>
  </si>
  <si>
    <t xml:space="preserve">E DN500 </t>
  </si>
  <si>
    <t>F DN80</t>
  </si>
  <si>
    <t xml:space="preserve">F DN100 </t>
  </si>
  <si>
    <t xml:space="preserve">F DN125 </t>
  </si>
  <si>
    <t xml:space="preserve">F DN200 </t>
  </si>
  <si>
    <t xml:space="preserve">F DN250 </t>
  </si>
  <si>
    <t xml:space="preserve">F DN400 </t>
  </si>
  <si>
    <t xml:space="preserve">F DN500 </t>
  </si>
  <si>
    <t>Telo lopute mora biti iz nerjavnega jekla. Izdelane za preizkus tesnosti po EN 12266 - P10, P11.</t>
  </si>
  <si>
    <t>Telo lopute mora biti iz nerjavnega jekla. Izdelane za preizkus tesnosti po EN 12266 - P10, P11.  Vgrajena vzmet skrajša čas zapiranja nepovratne lopute.</t>
  </si>
  <si>
    <t>Telo lovilca nesnage mora biti izdelano iz medenine, s čistilno mrežico iz INOX-a s perforacijo največ 0,87 mm, ter čistilnim čepom. Za prirobnično vgradnjo za PN 10.</t>
  </si>
  <si>
    <t>Kolesa morajo biti kompatibilna s ponujenimi zasuni F4 in F5.</t>
  </si>
  <si>
    <t xml:space="preserve">Telo ventila kotne izvedbe mora biti duktilne litine GGG40, z obojestransko epoxy zaščito, minimalno 250 mikronov, notranji deli in povezave pa iz jekla. Kakovost barvanih površin mora biti potrjena z GSK certifikatom. </t>
  </si>
  <si>
    <t xml:space="preserve">CESTNA KAPA TELESKOPSKA ZA HP </t>
  </si>
  <si>
    <t xml:space="preserve">CESTNA KAPA TELESKOPSKA ZA ZASUN </t>
  </si>
  <si>
    <t>Kape morajo biti izdelane iz litine minimalno GJL 200. Ustrezati morajo standardom DIN 4055, DIN 4056 oz. DIN 4057 s smiselnimi napisi, odvisno od namena uporabe.</t>
  </si>
  <si>
    <t>Kakovost barvanih površin mora biti potrjena z GSK certifikatom.</t>
  </si>
  <si>
    <t>SPOJKA UNIVERZALNA DN50 - Dvojna (48 - 70)</t>
  </si>
  <si>
    <t>SPOJKA UNIVERZALNA DN50 - Enojna (48 - 70)</t>
  </si>
  <si>
    <t>SPOJKA UNIVERZALNA DN65 - Dvojna (69 - 83)</t>
  </si>
  <si>
    <t>SPOJKA UNIVERZALNA DN65 - Enojna (69 - 83)</t>
  </si>
  <si>
    <t>SPOJKA UNIVERZALNA DN80 - Enojna (86 - 105)</t>
  </si>
  <si>
    <t>SPOJKA UNIVERZALNA DN80 - Dvojna (86 - 105)</t>
  </si>
  <si>
    <t>SPOJKA UNIVERZALNA DN125 - Enojna  (133 - 155)</t>
  </si>
  <si>
    <t>SPOJKA UNIVERZALNA DN125 - Dvojna  (133 - 155)</t>
  </si>
  <si>
    <t>SPOJKA UNIVERZALNA DN150 - Enojna (159 -192)</t>
  </si>
  <si>
    <t>SPOJKA UNIVERZALNA DN150 - Dvojna (159 -192)</t>
  </si>
  <si>
    <t>SPOJKA UNIVERZALNA DN200 - Enojna (193 - 226)</t>
  </si>
  <si>
    <t>SPOJKA UNIVERZALNA DN200 - Dvojna (193 - 226)</t>
  </si>
  <si>
    <t>SPOJKA UNIVERZALNA DN250 - Enojna  (267 - 310)</t>
  </si>
  <si>
    <t>SPOJKA UNIVERZALNA DN250 - Dvojna  (267 - 310)</t>
  </si>
  <si>
    <t>SPOJKA UNIVERZALNA DN300 - Enojna (315 - 356)</t>
  </si>
  <si>
    <t>SPOJKA UNIVERZALNA DN300 - Dvojna (315 - 356)</t>
  </si>
  <si>
    <t>SPOJKA UNIVERZALNA DN100 - Enojna (108 - 132)</t>
  </si>
  <si>
    <t>SPOJKA UNIVERZALNA DN100 - Dvojna (108 - 132)</t>
  </si>
  <si>
    <t>PE 100 RC cevi z integriranim zaščitnim slojem, ki je neločljivo spojen z osnovno cevjo, SDR11, PN 16, klasifikacija PAS 1075 - tip2, primerne za zasip brez peščene posteljice z izkopanim materialom. 10% zunanjega sloja v barvi medija. Certifikat DIN CERTCO ali enakovredno.  PE 100 oplaščene cevi: izdelane iz PE100 RC SDR11, PN16 po PAS 1075 - tip 3 z dodanim vmesnim aluminijastim slojem. Končni zaščitni plašč iz polipropilena (PP) ali modificiranega PE materiala, ki omogoča tudi polaganje cevi brez izkopa (uvlačenje, vrtanje).Zunanji zaščitni sloj v barvi medija. Certifikat DIN CERTCO ali enakovredno. Vsi tipi RC cevi morajo biti istega proizvajalca. Ponudnik ob oddaji ponudbe predloži t.i. MAF izjavo.</t>
  </si>
  <si>
    <t xml:space="preserve">Montažno - demontažni kosi morajo biti izdelani iz duktilne litine, z zaščito epoxy ali Rilsan. Večje dimenzije (od vključno DN400) so lahko tudi iz jekla. Prirobnice standardizirane po EN 1092, tesnilo EPDM, želen razpon po dimenzijah:
-DN 50-200: 174-205mm;  PN 10
-DN 300: 175-214mm;  PN10
-DN 400-500: 270-300mm; PN 10 
</t>
  </si>
  <si>
    <t xml:space="preserve">Telo ventila je iz medenine ali brona, vitalni deli pa so iz nerjavečega jekla ali polimerov ustrezne kakovosti. Obmožje izhodnega tlaka je od 1,5 bar do 6 bar pri vhodnem tlaku do 25 bar. Podobno kot proizvajalec npr. Caleffi, Watts. </t>
  </si>
  <si>
    <t xml:space="preserve">Tlačne spojke so izdelane iz medenine, tesnenje  O-ring. Zatezni obroč mora biti kovinski. Narejene morajo bi v skladu s EN 12165. </t>
  </si>
  <si>
    <t>Podobno kot npr. proizvajalec Itap.</t>
  </si>
  <si>
    <t>Cevi morajo biti izdelane na obojko v skladu z EN 545:2010. Zahtevana dolžina cevi je 6m. Zaščita: na zunanji strani mora biti aktivna galvanska zaščita, ki omogoča vgradnjo cevi tudi v agresivno zemljo (z zlitino Zn + Al debeline 400 g/m2 v razmerju 85% Zn in 15% Al) in modrim končnim premazom (epoksi ali PUR), na notranji strani pa s cementno oblogo tipa CEM - III / BFC (plavžni žlindrin cement) po EN 197-1. 
Ponujene cevi naj bodo istega proizvajalca.Ponudnik ob oddaji ponudbe predloži t.i. MAF izjavo.</t>
  </si>
  <si>
    <t>Cevi morajo biti izdelane na obojko z dvojnim utorom za sidrni razstavljiv spoj (UNI VE, VRS, BLS  ipd.) v skladu z EN 545:2010, vključno s tesnili in razstavljivim sidrnim spojem. Zahtevana dolžina cevi je 6m. Zaščita: na zunanji strani mora biti aktivna galvanska zaščita, ki omogoča vgradnjo cevi tudi v agresivno zemljo (z zlitino Zn + Al debeline 400 g/m2 v razmerju 85% Zn in 15% Al) in modrim končnim premazom (epoksi ali PUR),  na notranji strani pa s cementno oblogo tipa CEM - III / BFC (plavžni žlindrin cement) po EN 197-1.
Ponujene cevi naj bodo istega proizvajalca. Ponudnik ob oddaji ponudbe predloži t.i. MAF izjavo.</t>
  </si>
  <si>
    <t>322.</t>
  </si>
  <si>
    <t>323.</t>
  </si>
  <si>
    <t>333.</t>
  </si>
  <si>
    <t>334.</t>
  </si>
  <si>
    <t>340.</t>
  </si>
  <si>
    <t>342.</t>
  </si>
  <si>
    <t>344.</t>
  </si>
  <si>
    <t>346.</t>
  </si>
  <si>
    <t>347.</t>
  </si>
  <si>
    <t>350.</t>
  </si>
  <si>
    <t>351.</t>
  </si>
  <si>
    <t>367.</t>
  </si>
  <si>
    <t>368.</t>
  </si>
  <si>
    <t>369.</t>
  </si>
  <si>
    <t>370.</t>
  </si>
  <si>
    <t>377.</t>
  </si>
  <si>
    <t>378.</t>
  </si>
  <si>
    <t>390.</t>
  </si>
  <si>
    <t>391.</t>
  </si>
  <si>
    <t>393.</t>
  </si>
  <si>
    <t>394.</t>
  </si>
  <si>
    <t>396.</t>
  </si>
  <si>
    <t>397.</t>
  </si>
  <si>
    <t>398.</t>
  </si>
  <si>
    <t>Vsi fazonski kosi (razen varilnih prirobnic) morajo biti izdelani iz duktilne litine GGG 40 v skladu z EN 545:2010, z zunanjo in notranjo epoksi zaščito min. debeline 250 mikronov po klasičnem postopku ali narejeni po postopku kataforeze (min.debelina zaščite 70 mikronov). Vsi podsklopi fazonskih kosov (razen varilnih prirobnic) so lahko največ dveh proizvajalcev.V posameznem podsklopu so lahko fazonski kosi samo enega proizvajalca.Ponudnik ob oddaji ponudbe za vse fazonske kose (razen varilnih prirobnic) predloži t.i. MAF izjavo oz. izjavi.</t>
  </si>
  <si>
    <r>
      <rPr>
        <b/>
        <sz val="8"/>
        <color theme="1"/>
        <rFont val="Tahoma"/>
        <family val="2"/>
        <charset val="238"/>
      </rPr>
      <t>Vsi prirobnični fazonski kosi (podsklop A)</t>
    </r>
    <r>
      <rPr>
        <sz val="8"/>
        <color theme="1"/>
        <rFont val="Tahoma"/>
        <family val="2"/>
        <charset val="238"/>
      </rPr>
      <t xml:space="preserve">  naj bodo istega proizvajalca. Navedeni proizvajalec fazonskih kosov po klasičnem postopku barvanja (250 mikronov epoxy</t>
    </r>
    <r>
      <rPr>
        <sz val="8"/>
        <rFont val="Tahoma"/>
        <family val="2"/>
        <charset val="238"/>
      </rPr>
      <t xml:space="preserve">) mora za vsak posamezen fazonski kos zagotoviti skladnost z GSK certifkatom. </t>
    </r>
    <r>
      <rPr>
        <sz val="8"/>
        <color theme="1"/>
        <rFont val="Tahoma"/>
        <family val="2"/>
        <charset val="238"/>
      </rPr>
      <t>Za dimenzije faznov DN50-DN150, predpisan tlak PN16. Za dimenzije fazonov &gt;=DN200,predpisan tlak PN10.</t>
    </r>
  </si>
  <si>
    <r>
      <rPr>
        <b/>
        <sz val="8"/>
        <color theme="1"/>
        <rFont val="Tahoma"/>
        <family val="2"/>
        <charset val="238"/>
      </rPr>
      <t>Vsi obojčni fazonski kosi (podsklop B)</t>
    </r>
    <r>
      <rPr>
        <sz val="8"/>
        <color theme="1"/>
        <rFont val="Tahoma"/>
        <family val="2"/>
        <charset val="238"/>
      </rPr>
      <t xml:space="preserve"> naj bodo istega proizva</t>
    </r>
    <r>
      <rPr>
        <sz val="8"/>
        <rFont val="Tahoma"/>
        <family val="2"/>
        <charset val="238"/>
      </rPr>
      <t>jalca. Spoji na fazonskih kosih naj bodo kompatibilni s spojih na ceveh (STD cev-STD fazon; TYT cev-TYT fazon)</t>
    </r>
    <r>
      <rPr>
        <sz val="8"/>
        <color theme="1"/>
        <rFont val="Tahoma"/>
        <family val="2"/>
        <charset val="238"/>
      </rPr>
      <t xml:space="preserve">. </t>
    </r>
    <r>
      <rPr>
        <sz val="8"/>
        <rFont val="Tahoma"/>
        <family val="2"/>
        <charset val="238"/>
      </rPr>
      <t>V primeru, da proizvajalec v svojem programu nima katerega od MMA ali MK kosov, dovoljujemo, da ga sestavi na način: MMA=MMA+FFR; MK=MMK+vmesni kos. Navedeni proizvajalec fazonskih kosov mora pri klasičnem postopku barvanja (250 mikronov epoxy) za vsak posamezen fazonski kos zagotoviti skladnost z GSK certifkatom. Za dimenzije fazonov DN50-DN150 prirobnice PN16. Za dimenzije fazonov &gt;=DN200 prirobnice PN10. Obojčni fazonski kosi morajo biti opremljeni z odgovarjajočimi obojčnimi tesnili v skladu z EN 681-1.</t>
    </r>
    <r>
      <rPr>
        <sz val="8"/>
        <color theme="1"/>
        <rFont val="Tahoma"/>
        <family val="2"/>
        <charset val="238"/>
      </rPr>
      <t xml:space="preserve"> </t>
    </r>
  </si>
  <si>
    <r>
      <rPr>
        <b/>
        <sz val="8"/>
        <color theme="1"/>
        <rFont val="Tahoma"/>
        <family val="2"/>
        <charset val="238"/>
      </rPr>
      <t>Vsi obojčni fazonski kosi v podsklopu C; (spoj UNI VE, VRS, BLS)</t>
    </r>
    <r>
      <rPr>
        <sz val="8"/>
        <color theme="1"/>
        <rFont val="Tahoma"/>
        <family val="2"/>
        <charset val="238"/>
      </rPr>
      <t xml:space="preserve"> </t>
    </r>
    <r>
      <rPr>
        <sz val="8"/>
        <rFont val="Tahoma"/>
        <family val="2"/>
        <charset val="238"/>
      </rPr>
      <t>morajo imeti enak spoj kot ponujena cev v točki 1.1.2.  Navedeni proizvajalec fazonskih kosov mora pri klasičnem postopku barvanja (250 mikronov epoxy)za vsak posamezen fazonski kos zagotoviti skladnosti z GSK certifkatom</t>
    </r>
    <r>
      <rPr>
        <sz val="8"/>
        <color theme="1"/>
        <rFont val="Tahoma"/>
        <family val="2"/>
        <charset val="238"/>
      </rPr>
      <t xml:space="preserve">. V primeru, da proizvajalec v svojem programu nima katerega od MMA ali MK kosov, dovoljujemo, da ga sestavi na način: MMA=MMA+FFR; MK=MMK+vmesni kos. </t>
    </r>
    <r>
      <rPr>
        <sz val="8"/>
        <rFont val="Tahoma"/>
        <family val="2"/>
        <charset val="238"/>
      </rPr>
      <t xml:space="preserve">Za dimenzije fazonov DN50-DN150 prirobnice PN16. Za dimenzije fazonov &gt;=DN200 prirobnice PN10. Fazonski kosi morajo biti opremljeni z odgovarjajočimi obojčnimi tesnili v skladu z EN 681-1. </t>
    </r>
  </si>
  <si>
    <r>
      <rPr>
        <b/>
        <sz val="8"/>
        <color theme="1"/>
        <rFont val="Tahoma"/>
        <family val="2"/>
        <charset val="238"/>
      </rPr>
      <t>Vsi prirobnični fazonski kosi z vrtljivo prirobnico (podsklop E)</t>
    </r>
    <r>
      <rPr>
        <sz val="8"/>
        <color theme="1"/>
        <rFont val="Tahoma"/>
        <family val="2"/>
        <charset val="238"/>
      </rPr>
      <t xml:space="preserve">  n</t>
    </r>
    <r>
      <rPr>
        <sz val="8"/>
        <rFont val="Tahoma"/>
        <family val="2"/>
        <charset val="238"/>
      </rPr>
      <t>aj bodo istega proizvajalca. Navedeni proizvajalec fazonskih kosov po klasičnem postopku barvanja (250 mikronov epoxy) mora za vsak posamezen fazonski kos zagotoviti skladnost z GSK certifkatom</t>
    </r>
    <r>
      <rPr>
        <sz val="8"/>
        <color theme="1"/>
        <rFont val="Tahoma"/>
        <family val="2"/>
        <charset val="238"/>
      </rPr>
      <t>. Za dimenzije faznov DN50-DN150, predpisan tlak PN16. Za dimenzije fazonov &gt;=DN200,predpisan tlak PN10.</t>
    </r>
  </si>
  <si>
    <t>401.</t>
  </si>
  <si>
    <t>406.</t>
  </si>
  <si>
    <t>411.</t>
  </si>
  <si>
    <t>EV zasuni za pitno vodo morajo biti izdelani iz nodularne litine, z epoxy zaščito minimalne debeline 250 mikronov. Kakovost barvanih površin mora biti potrjena z GSK certifikatom za vsak posamezen izdelek. Klin zasuna je zaščiten z EPDM elastomerno gumo. Vreteno zasuna je izdelano iz nerjavečega jekla. EPDM elastomer in epoxy barva morata biti živilsko neoporečna, odobrena s strani slovenske inštitucije (upoštevajoč KTW priporočila) v skladu s slovensko zakonodajo. EPDM zmes mora ustrezati EN 681 in predpisu W 270.   Izdelek mora v celoti ustrezati EN normi 1074/2 (priložena izjava o skladnosti od proizvajalca). Konstrukcija zasuna mora omogočati pritrditev vgradbene garniture z navojnim adapterjem brez dodatnih zatičev oziroma vijakov na vretenu zasuna.Vsi zasuni morajo biti istega proizvajalca. Ponudnik ob oddaji ponudbe predloži t.i. MAF izjavo.</t>
  </si>
  <si>
    <t>Prirobnična loputa mora biti izdelana iz nodularne litine, z obojestransko epoxy zaščito minimalne debeline 250 mikronov. Osovina zasuna je izdelana iz nerjavečega jekla. Sedež narejen iz nerjavečega jekla in je privarjen v ohišje, vpetje tesnila mora zagotoviti 100% tesnjenje v obeh smereh. Disk lopute je dvakrat excentrično postavljen glede na ohišje  zaradi lažjega upravljanja. Ustrezati mora standardu EN593 in EN1074. Kakovost barvanih površin je potrjena z GSK certifikatom.Vse lopute morajo biti istega proizvajalca. Ponudnik ob oddaji ponudbe predloži t.i. MAF izjavo.</t>
  </si>
  <si>
    <t>Nadzemni hidranti morajo biti izdelani v skladu z EN 14384, TIP A ali C. Dimenzija 80 mora imeti dva  "C" priključka ter en "B" priključek. Liti deli hidranta so izdelani iz nodularne litine, zaščiteni z epoxy prašno barvo. Kakovost barvanih površin mora biti potrjena z GSK certifikatom.  Zunanja cev je iz nerjevečega materiala AISI 304,  zaporni element hidranta gumiran z EPDM EN 681/W270 antibakterijsko gumo, ki ima certifikat o živilski neoporečnosti, izdan od slovenske inštitucije (upoštevajoč KTW priporočila) v skladu s slovensko zakonodajo.  Glava hidranta zaščitena z UV odporno barvo RAL 3000. Hidrant mora biti certificiran od priglašenega certifikacijskega organa v skladu z uredbo o gradbenih proizvodih (EU) št. 305/2011 (CPR). Zaporni mehanizem mora prenesti predpisano obremenitev, ki je min. 250Nm. Hidrant mora biti označen s številko standarda po katerem je izdelan, številko priglašenega organa, ki je izvajal certifikacijo in številko veljavnega certifikata. Lomna izvedba hidranta mora v primeru loma hidranta preprečiti iztok vode iz omrežja. Glava hidranta mora biti vrtljiva za 360°. Gumirani zaporni element hidranta mora tesniti v ventilu na površini, ki je iz nerjavnega materiala. Menjava zapornega elementa mora biti omogočena brez izkopa hidranta. Nastavek za ključ mora omogočati upravljanje hidranta s standardnim ključem po DIN 3223 najmanj z dvema oprijemoma, kot objemni ključ z zatikom  fi 90  in nasadni ključ S 70.
Minimalna pretočnost hidranta RD 1250 mora biti: Za hidrant DN80 Kv ≥ 110 m3/h merjeno na B spojki.
Proizvajalec mora razpolagati z GSK certifikatom. Kot npr. IMP Armature. Vsi hidranti morajo biti istega proizvajalca.  Ponudnik ob oddaji ponudbe predloži t.i. MAF izjavo.</t>
  </si>
  <si>
    <t>HIDRANT PODZEMNI DN80, RD=750</t>
  </si>
  <si>
    <t>HIDRANT PODZEMNI DN80, RD=1000</t>
  </si>
  <si>
    <t>Podzemni hidranti morajo biti izdelani v skladu z EN 14339. Ventil in telo hidranta morata biti izdelana iz enega dela, odlitega iz nodularne litine, z epoxy zaščito minimalne debeline 250 mikronov. Kakovost barvanih površin mora biti potrjena z GSK certifikatom. Zaporni element hidranta mora biti gumiran z EPDM elastomerno gumo. EPDM elastomer in epoxy barva morata biti v skladu s predpisom W 270 in živilsko neoporečna, odobrena s strani slovenske inštitucije (upoštevajoč KTW priporočila) v skladu s slovensko zakonodajo. EPDM zmes mora ustrezati EN 681. Hidrant mora biti certificiran od priglašenega certifikacijskega organa v skladu z uredbo o gradbenih proizvodih (EU) št. 305/2011 (CPR). Hidrant mora biti označen s številko standarda, po katerem je izdelan, številko priglašenega organa, ki je izvajal certifikacijo in številko veljavnega certifikata. Gumirani zaporni element hidranta mora tesniti v ventilu na površini, ki je iz nerjavnega materiala AISI 304. Menjava zapornega elementa mora biti omogočena brez izkopa hidranta. Hidrant mora imeti varovalo, ki onemogoča demontažo zapornega elementa hidranta pod tlakom. Konstrukcija hidranta mora omogočati zamenjavo samo izhoda oz. hidrantnega nastavka. Izhod hidranta oz. hidrantni nastavek mora biti opremljen z nepovratno membrano, ki ščiti pred vdorom nečistoč v hidrant. Minimalna pretočnost hidranta mora biti Kv ≥ 110 m3/h. Vsi hidranti morajo biti istega proizvajalca. Ponudnik ob oddaji ponudbe predloži t.i. MAF izjavo.</t>
  </si>
  <si>
    <t>Ohišje iz duktilne litine GGG40 z epoxy zaščito minimalno 250 mikronov, tesnilo iz EPDM-a. Krogla ventila in vijačni material je iz INOX-a. Delovno področje tlaka je PN 16. Kakovost barvanih površin mora biti potrjena z GSK certifikatom. Vsi ventili morajo biti istega proizvajalca. Ponudnik ob oddaji ponudbe predloži t.i. MAF izjavo.</t>
  </si>
  <si>
    <t xml:space="preserve"> litine vroče cinkano. Ponudnik ob oddaji ponudbe predloži t.i. MAF izjavo.</t>
  </si>
  <si>
    <t>571.</t>
  </si>
  <si>
    <t>Cevi morajo ustrezati standardu EN 12201. Ponujene cevi morajo biti izdelane v standardnem dimenzijskem razmerju SDR 11. Vse cevi morajo biti istega proizvajalca (kot npr. Totra ali enakovredno).  Ponudnik ob oddaji ponudbe predloži t.i. MAF izjavo.</t>
  </si>
  <si>
    <t>Tesnilna guma mora biti iz EPDM, debeline 4mm. Vse spojke morajo biti istega proizvajalca.</t>
  </si>
  <si>
    <t>661.</t>
  </si>
  <si>
    <t>Ponujene cevi morajo imeti spojko in navoj ter morajo biti srednje težke izvedbe.</t>
  </si>
  <si>
    <t>Fitingi morajo biti izdelani iz bele temprane litine visoke kvalitete z vroče cinkano prevleko. Ustrezati morajo standardu SIST EN 10242, EN 10242/A1, EN 10242/A2. Kvaliteta in teža posameznega kosa mora biti enaka ali večja kot npr. proizvajalca CIMOS TITAN.</t>
  </si>
  <si>
    <t xml:space="preserve">PVC-O tlačne cevi za pitno vodo morajo ustrezati  standardu SIST EN 1452-2. Cevi so izdelane  po  sistemu  B-orintacije dvojnega vlečenja. Razred materiala: PVC-0 500 (50MRS).
Proizvajalec E-KS fazonov mora vsak kos izdelovati skladno z GSK certifikatom. </t>
  </si>
  <si>
    <r>
      <rPr>
        <sz val="8"/>
        <color rgb="FF000000"/>
        <rFont val="Tahoma"/>
        <family val="2"/>
        <charset val="238"/>
      </rPr>
      <t>EPDM elastomer in epoxy barva morata biti živilsko neoporečna, odobrena s strani ustrezne inštitucije</t>
    </r>
    <r>
      <rPr>
        <sz val="11"/>
        <color rgb="FF000000"/>
        <rFont val="Tahoma"/>
        <family val="2"/>
        <charset val="238"/>
      </rPr>
      <t xml:space="preserve"> </t>
    </r>
    <r>
      <rPr>
        <sz val="8"/>
        <color rgb="FF000000"/>
        <rFont val="Tahoma"/>
        <family val="2"/>
        <charset val="238"/>
      </rPr>
      <t>(upoštevajoč KTW priporočila) v skladu s slovensko</t>
    </r>
  </si>
  <si>
    <t>Zasuni (EV in navrtni) morajo imeti navojni duktilni nastavek za pritrditev vgradilne garniture brez dodatnih vijakov in zagozd. Blago pod točko 3.1 in 3.2 mora biti istega proizvajalca. Kot npr. Hawle. Ponudnik ob oddaji ponudbe za blago pod točko 3.1 in 3.2 predloži t.i. MAF izjavo.</t>
  </si>
  <si>
    <t>Reparaturna spojka je narejena iz INOX materiala in EPDM ali NBR gume. Podobno kot npr. tip HYDROFLEX proizvajalca RACI.</t>
  </si>
  <si>
    <t>Ponudnik mora zagotoviti reparaturne oklepe, ki imajo fleksibilno in kvalitetno konstrukcijo za enostavno montažo za celotno tolerančno območje. Oklepi morajo biti A-testirani za tlačni razred; življenjski test na tlak po normi DVGW W336 (250 ur pod tlakom 1,5 x PN). A-testi in certifikati morajo biti veljavni in naslovljeni na proizvajalca. Tesnila morajo biti EPDM s certifikatom za pitno vodo po DVGW (KTW ali W270) in vtisnjenim datumom proizvodnje za zagotavljanje 10-letne proizvajalčeve garancije. Reparaturni oklepi morajo biti pakirani posamezno v kartonu, celotno ohišje mora biti izdelano iz nerjavečega jekla AISI304, vijaki zaščiteni pred pojavom hladnega zvara. Navedbe proizvajalca in tip objemke na zunanjem delu ohišja objemke ni mogolče izbrisati.Tlačni razredi: do DN200 PN16; od DN200-DN400 PN10. Ponudnik ob oddaji ponudbe predloži t.i. MAF izjavo.</t>
  </si>
  <si>
    <t xml:space="preserve">PREDRAČUN ZA DOBAVO VODOVODNEGA  MATERIALA </t>
  </si>
  <si>
    <t>FFK DN80/11.25°- vrtljiva prirobnica</t>
  </si>
  <si>
    <t>FFK DN50/90° - vrtljiva prirobnica</t>
  </si>
  <si>
    <t>FFK DN80/22.5°- vrtljiva prirobnica</t>
  </si>
  <si>
    <t>FFK DN50/22.5°- vrtljiva prirobnica</t>
  </si>
  <si>
    <t>FFK DN50/45°- vrtljiva prirobnica</t>
  </si>
  <si>
    <t>FFK DN100/30° - vrtljiva prirobnica</t>
  </si>
  <si>
    <t>FFK DN125/11.25° - vrtljiva prirobnica</t>
  </si>
  <si>
    <t>FFK DN125/22.5° - vrtljiva prirobnica</t>
  </si>
  <si>
    <t>FFK DN125/30° - vrtljiva prirobnica</t>
  </si>
  <si>
    <t>FFK DN150/30° - vrtljiva prirobnica</t>
  </si>
  <si>
    <t>T DN50 - vrtljiva prirobnica</t>
  </si>
  <si>
    <t>412</t>
  </si>
  <si>
    <t>413</t>
  </si>
  <si>
    <t>414</t>
  </si>
  <si>
    <t>415</t>
  </si>
  <si>
    <t>416</t>
  </si>
  <si>
    <t>417</t>
  </si>
  <si>
    <t>418</t>
  </si>
  <si>
    <t>419</t>
  </si>
  <si>
    <t>420</t>
  </si>
  <si>
    <t>421</t>
  </si>
  <si>
    <t>422</t>
  </si>
  <si>
    <t>423</t>
  </si>
  <si>
    <t>424</t>
  </si>
  <si>
    <t>432</t>
  </si>
  <si>
    <t>433</t>
  </si>
  <si>
    <t>434</t>
  </si>
  <si>
    <t>435</t>
  </si>
  <si>
    <t>436</t>
  </si>
  <si>
    <t>437</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</si>
  <si>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</si>
  <si>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</si>
  <si>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</si>
  <si>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</si>
  <si>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</si>
  <si>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</si>
  <si>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</si>
  <si>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</si>
  <si>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</si>
  <si>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</si>
  <si>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</si>
  <si>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</si>
  <si>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</si>
  <si>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</si>
  <si>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</si>
  <si>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</si>
  <si>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</si>
  <si>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</si>
  <si>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</si>
  <si>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</si>
  <si>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</si>
  <si>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</si>
  <si>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</si>
  <si>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</si>
  <si>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</si>
  <si>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</si>
  <si>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</si>
  <si>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</si>
  <si>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</si>
  <si>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</si>
  <si>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</si>
  <si>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511.</t>
  </si>
  <si>
    <t>512.</t>
  </si>
  <si>
    <t>513.</t>
  </si>
  <si>
    <t>514.</t>
  </si>
  <si>
    <t>515.</t>
  </si>
  <si>
    <t>516.</t>
  </si>
  <si>
    <t>560.</t>
  </si>
  <si>
    <t>568.</t>
  </si>
  <si>
    <t>TYTON ali STD TESNILO DN200</t>
  </si>
  <si>
    <t>TYTON ali STD TESNILO DN200 SIT+ ali Vi</t>
  </si>
  <si>
    <t xml:space="preserve">PONUDNIK (naziv):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</si>
</sst>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_ ;[Red]\-#,##0\ "/>
  </numFmts>
  <fonts count="53" x14ac:knownFonts="1">
    <font>
      <sz val="11"/>
      <color theme="1"/>
      <name val="Calibri"/>
      <family val="2"/>
      <charset val="238"/>
      <scheme val="minor"/>
    </font>
    <font>
      <sz val="11"/>
      <color theme="0"/>
      <name val="Calibri"/>
      <family val="2"/>
      <charset val="238"/>
      <scheme val="minor"/>
    </font>
    <font>
      <sz val="9"/>
      <name val="Arial CE"/>
      <family val="2"/>
      <charset val="238"/>
    </font>
    <font>
      <sz val="9"/>
      <name val="Tahoma"/>
      <family val="2"/>
      <charset val="238"/>
    </font>
    <font>
      <sz val="8"/>
      <name val="Arial CE"/>
      <family val="2"/>
      <charset val="238"/>
    </font>
    <font>
      <b/>
      <sz val="8"/>
      <name val="Tahoma"/>
      <family val="2"/>
    </font>
    <font>
      <sz val="8"/>
      <name val="Tahoma"/>
      <family val="2"/>
      <charset val="238"/>
    </font>
    <font>
      <b/>
      <sz val="9"/>
      <name val="Tahoma"/>
      <family val="2"/>
      <charset val="238"/>
    </font>
    <font>
      <b/>
      <sz val="10"/>
      <name val="Tahoma"/>
      <family val="2"/>
      <charset val="238"/>
    </font>
    <font>
      <b/>
      <sz val="8"/>
      <name val="Tahoma"/>
      <family val="2"/>
      <charset val="238"/>
    </font>
    <font>
      <b/>
      <sz val="8"/>
      <name val="Arial CE"/>
      <family val="2"/>
      <charset val="238"/>
    </font>
    <font>
      <sz val="8"/>
      <name val="Tahoma"/>
      <family val="2"/>
    </font>
    <font>
      <sz val="8"/>
      <color rgb="FFFF0000"/>
      <name val="Tahoma"/>
      <family val="2"/>
      <charset val="238"/>
    </font>
    <font>
      <sz val="8"/>
      <color theme="8"/>
      <name val="Arial CE"/>
      <family val="2"/>
      <charset val="238"/>
    </font>
    <font>
      <sz val="8"/>
      <color theme="8"/>
      <name val="Arial CE"/>
      <charset val="238"/>
    </font>
    <font>
      <sz val="8"/>
      <color theme="9"/>
      <name val="Tahoma"/>
      <family val="2"/>
      <charset val="238"/>
    </font>
    <font>
      <sz val="8"/>
      <color theme="1"/>
      <name val="Tahoma"/>
      <family val="2"/>
      <charset val="238"/>
    </font>
    <font>
      <b/>
      <i/>
      <sz val="12"/>
      <color rgb="FF818181"/>
      <name val="Calibri"/>
      <family val="2"/>
      <charset val="238"/>
      <scheme val="minor"/>
    </font>
    <font>
      <sz val="12"/>
      <color rgb="FF818181"/>
      <name val="Calibri"/>
      <family val="2"/>
      <charset val="238"/>
      <scheme val="minor"/>
    </font>
    <font>
      <sz val="8"/>
      <color theme="9"/>
      <name val="Arial CE"/>
      <family val="2"/>
      <charset val="238"/>
    </font>
    <font>
      <sz val="8"/>
      <color rgb="FFFF0000"/>
      <name val="Arial CE"/>
      <family val="2"/>
      <charset val="238"/>
    </font>
    <font>
      <sz val="8"/>
      <color rgb="FFFF0000"/>
      <name val="Arial CE"/>
      <charset val="238"/>
    </font>
    <font>
      <b/>
      <sz val="8"/>
      <color theme="9"/>
      <name val="Arial CE"/>
      <family val="2"/>
      <charset val="238"/>
    </font>
    <font>
      <sz val="11"/>
      <color theme="9"/>
      <name val="Arial CE"/>
      <family val="2"/>
      <charset val="238"/>
    </font>
    <font>
      <sz val="11"/>
      <name val="Arial CE"/>
      <family val="2"/>
      <charset val="238"/>
    </font>
    <font>
      <sz val="10"/>
      <name val="Arial"/>
      <family val="2"/>
      <charset val="238"/>
    </font>
    <font>
      <sz val="10"/>
      <color theme="1"/>
      <name val="Arial"/>
      <family val="2"/>
      <charset val="238"/>
    </font>
    <font>
      <b/>
      <sz val="11"/>
      <name val="Tahoma"/>
      <family val="2"/>
      <charset val="238"/>
    </font>
    <font>
      <b/>
      <sz val="12"/>
      <name val="Tahoma"/>
      <family val="2"/>
      <charset val="238"/>
    </font>
    <font>
      <b/>
      <sz val="14"/>
      <name val="Tahoma"/>
      <family val="2"/>
      <charset val="238"/>
    </font>
    <font>
      <b/>
      <sz val="11"/>
      <name val="Tahoma"/>
      <family val="2"/>
    </font>
    <font>
      <sz val="12"/>
      <name val="Tahoma"/>
      <family val="2"/>
      <charset val="238"/>
    </font>
    <font>
      <sz val="12"/>
      <name val="Arial CE"/>
      <family val="2"/>
      <charset val="238"/>
    </font>
    <font>
      <sz val="12"/>
      <color theme="1"/>
      <name val="Calibri"/>
      <family val="2"/>
      <charset val="238"/>
      <scheme val="minor"/>
    </font>
    <font>
      <sz val="10"/>
      <name val="Tahoma"/>
      <family val="2"/>
      <charset val="238"/>
    </font>
    <font>
      <sz val="10"/>
      <name val="Arial CE"/>
      <family val="2"/>
      <charset val="238"/>
    </font>
    <font>
      <sz val="10"/>
      <color theme="1"/>
      <name val="Calibri"/>
      <family val="2"/>
      <charset val="238"/>
      <scheme val="minor"/>
    </font>
    <font>
      <sz val="11"/>
      <name val="Tahoma"/>
      <family val="2"/>
      <charset val="238"/>
    </font>
    <font>
      <sz val="10"/>
      <color theme="3"/>
      <name val="Calibri Light"/>
      <family val="2"/>
      <charset val="238"/>
      <scheme val="major"/>
    </font>
    <font>
      <b/>
      <sz val="10"/>
      <color theme="3"/>
      <name val="Calibri"/>
      <family val="2"/>
      <charset val="238"/>
      <scheme val="minor"/>
    </font>
    <font>
      <b/>
      <sz val="16"/>
      <name val="Tahoma"/>
      <family val="2"/>
      <charset val="238"/>
    </font>
    <font>
      <b/>
      <sz val="18"/>
      <name val="Tahoma"/>
      <family val="2"/>
      <charset val="238"/>
    </font>
    <font>
      <sz val="10"/>
      <name val="Tahoma"/>
      <family val="2"/>
      <charset val="238"/>
    </font>
    <font>
      <sz val="8"/>
      <name val="Calibri"/>
      <family val="2"/>
      <charset val="238"/>
    </font>
    <font>
      <sz val="9.1999999999999993"/>
      <name val="Tahoma"/>
      <family val="2"/>
      <charset val="238"/>
    </font>
    <font>
      <sz val="8"/>
      <color rgb="FF000000"/>
      <name val="Arial"/>
      <family val="2"/>
      <charset val="238"/>
    </font>
    <font>
      <sz val="11"/>
      <name val="Calibri"/>
      <family val="2"/>
      <charset val="238"/>
      <scheme val="minor"/>
    </font>
    <font>
      <b/>
      <sz val="8"/>
      <color theme="1"/>
      <name val="Tahoma"/>
      <family val="2"/>
      <charset val="238"/>
    </font>
    <font>
      <sz val="8"/>
      <name val="Calibri"/>
      <family val="2"/>
      <charset val="238"/>
      <scheme val="minor"/>
    </font>
    <font>
      <sz val="8"/>
      <color rgb="FF000000"/>
      <name val="Tahoma"/>
      <family val="2"/>
      <charset val="238"/>
    </font>
    <font>
      <sz val="11"/>
      <color rgb="FF000000"/>
      <name val="Tahoma"/>
      <family val="2"/>
      <charset val="238"/>
    </font>
    <font>
      <b/>
      <sz val="14"/>
      <name val="Arial CE"/>
      <family val="2"/>
      <charset val="238"/>
    </font>
    <font>
      <b/>
      <sz val="14"/>
      <color theme="1"/>
      <name val="Calibri"/>
      <family val="2"/>
      <charset val="238"/>
      <scheme val="minor"/>
    </font>
  </fonts>
  <fills count="11">
    <fill>
      <patternFill patternType="none"/>
    </fill>
    <fill>
      <patternFill patternType="gray125"/>
    </fill>
    <fill>
      <patternFill patternType="solid">
        <fgColor theme="5"/>
      </patternFill>
    </fill>
    <fill>
      <patternFill patternType="solid">
        <fgColor indexed="44"/>
        <bgColor indexed="64"/>
      </patternFill>
    </fill>
    <fill>
      <patternFill patternType="solid">
        <fgColor indexed="11"/>
        <bgColor indexed="64"/>
      </patternFill>
    </fill>
    <fill>
      <patternFill patternType="solid">
        <fgColor indexed="52"/>
        <bgColor indexed="64"/>
      </patternFill>
    </fill>
    <fill>
      <patternFill patternType="solid">
        <fgColor indexed="55"/>
        <bgColor indexed="64"/>
      </patternFill>
    </fill>
    <fill>
      <patternFill patternType="solid">
        <fgColor indexed="31"/>
        <bgColor indexed="64"/>
      </patternFill>
    </fill>
    <fill>
      <patternFill patternType="solid">
        <fgColor indexed="47"/>
        <bgColor indexed="64"/>
      </patternFill>
    </fill>
    <fill>
      <patternFill patternType="solid">
        <fgColor indexed="22"/>
        <bgColor indexed="64"/>
      </patternFill>
    </fill>
    <fill>
      <patternFill patternType="solid">
        <fgColor theme="0"/>
        <bgColor indexed="64"/>
      </patternFill>
    </fill>
  </fills>
  <borders count="5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top/>
      <bottom style="thin">
        <color indexed="8"/>
      </bottom>
      <diagonal/>
    </border>
    <border>
      <left/>
      <right/>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style="thin">
        <color indexed="8"/>
      </left>
      <right style="thin">
        <color indexed="8"/>
      </right>
      <top style="thin">
        <color indexed="8"/>
      </top>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top style="thin">
        <color indexed="8"/>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top style="medium">
        <color indexed="8"/>
      </top>
      <bottom/>
      <diagonal/>
    </border>
    <border>
      <left style="medium">
        <color indexed="8"/>
      </left>
      <right/>
      <top style="thin">
        <color indexed="8"/>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style="thin">
        <color indexed="8"/>
      </right>
      <top style="thin">
        <color indexed="8"/>
      </top>
      <bottom/>
      <diagonal/>
    </border>
    <border>
      <left/>
      <right style="medium">
        <color indexed="8"/>
      </right>
      <top style="medium">
        <color indexed="8"/>
      </top>
      <bottom style="medium">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right style="thin">
        <color indexed="8"/>
      </right>
      <top style="medium">
        <color indexed="8"/>
      </top>
      <bottom style="medium">
        <color indexed="8"/>
      </bottom>
      <diagonal/>
    </border>
    <border>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8"/>
      </left>
      <right style="medium">
        <color indexed="64"/>
      </right>
      <top style="medium">
        <color indexed="64"/>
      </top>
      <bottom/>
      <diagonal/>
    </border>
    <border>
      <left style="medium">
        <color indexed="64"/>
      </left>
      <right/>
      <top style="thin">
        <color indexed="8"/>
      </top>
      <bottom/>
      <diagonal/>
    </border>
    <border>
      <left/>
      <right style="thin">
        <color indexed="8"/>
      </right>
      <top style="thin">
        <color indexed="64"/>
      </top>
      <bottom/>
      <diagonal/>
    </border>
    <border>
      <left/>
      <right style="medium">
        <color indexed="64"/>
      </right>
      <top style="thin">
        <color indexed="8"/>
      </top>
      <bottom style="thin">
        <color indexed="8"/>
      </bottom>
      <diagonal/>
    </border>
    <border>
      <left/>
      <right/>
      <top/>
      <bottom style="medium">
        <color indexed="64"/>
      </bottom>
      <diagonal/>
    </border>
    <border>
      <left/>
      <right style="thin">
        <color indexed="8"/>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8"/>
      </top>
      <bottom style="thin">
        <color indexed="8"/>
      </bottom>
      <diagonal/>
    </border>
    <border>
      <left style="thin">
        <color indexed="64"/>
      </left>
      <right style="medium">
        <color indexed="64"/>
      </right>
      <top style="thin">
        <color indexed="64"/>
      </top>
      <bottom/>
      <diagonal/>
    </border>
    <border>
      <left style="thin">
        <color indexed="8"/>
      </left>
      <right/>
      <top/>
      <bottom/>
      <diagonal/>
    </border>
  </borders>
  <cellStyleXfs count="3">
    <xf numFmtId="0" fontId="0" fillId="0" borderId="0"/>
    <xf numFmtId="0" fontId="1" fillId="2" borderId="0" applyNumberFormat="0" applyBorder="0" applyAlignment="0" applyProtection="0"/>
    <xf numFmtId="0" fontId="42" fillId="0" borderId="0"/>
  </cellStyleXfs>
  <cellXfs count="401">
    <xf numFmtId="0" fontId="0" fillId="0" borderId="0" xfId="0"/>
    <xf numFmtId="0" fontId="2" fillId="0" borderId="0" xfId="0" applyFont="1"/>
    <xf numFmtId="0" fontId="3" fillId="0" borderId="0" xfId="0" applyFont="1" applyAlignment="1">
      <alignment horizontal="center"/>
    </xf>
    <xf numFmtId="0" fontId="3" fillId="0" borderId="0" xfId="0" applyFont="1" applyAlignment="1" applyProtection="1">
      <alignment horizontal="center"/>
      <protection locked="0"/>
    </xf>
    <xf numFmtId="4" fontId="3" fillId="0" borderId="0" xfId="0" applyNumberFormat="1" applyFont="1"/>
    <xf numFmtId="4" fontId="3" fillId="0" borderId="0" xfId="0" applyNumberFormat="1" applyFont="1" applyProtection="1">
      <protection locked="0"/>
    </xf>
    <xf numFmtId="0" fontId="2" fillId="0" borderId="0" xfId="0" applyFont="1" applyProtection="1">
      <protection locked="0"/>
    </xf>
    <xf numFmtId="0" fontId="4" fillId="0" borderId="0" xfId="0" applyFont="1"/>
    <xf numFmtId="0" fontId="5" fillId="0" borderId="0" xfId="0" applyFont="1"/>
    <xf numFmtId="0" fontId="6" fillId="0" borderId="0" xfId="0" applyFont="1" applyAlignment="1">
      <alignment horizontal="center"/>
    </xf>
    <xf numFmtId="0" fontId="6" fillId="0" borderId="0" xfId="0" applyFont="1" applyAlignment="1" applyProtection="1">
      <alignment horizontal="center"/>
      <protection locked="0"/>
    </xf>
    <xf numFmtId="4" fontId="6" fillId="0" borderId="0" xfId="0" applyNumberFormat="1" applyFont="1"/>
    <xf numFmtId="4" fontId="6" fillId="0" borderId="0" xfId="0" applyNumberFormat="1" applyFont="1" applyProtection="1">
      <protection locked="0"/>
    </xf>
    <xf numFmtId="0" fontId="4" fillId="0" borderId="0" xfId="0" applyFont="1" applyProtection="1">
      <protection locked="0"/>
    </xf>
    <xf numFmtId="0" fontId="7" fillId="0" borderId="0" xfId="0" applyFont="1" applyAlignment="1">
      <alignment horizontal="center" vertical="center"/>
    </xf>
    <xf numFmtId="0" fontId="6" fillId="0" borderId="0" xfId="0" applyFont="1"/>
    <xf numFmtId="0" fontId="8" fillId="0" borderId="0" xfId="0" applyFont="1" applyAlignment="1">
      <alignment horizontal="center"/>
    </xf>
    <xf numFmtId="0" fontId="6" fillId="0" borderId="0" xfId="0" applyFont="1" applyProtection="1">
      <protection locked="0"/>
    </xf>
    <xf numFmtId="4" fontId="9" fillId="0" borderId="0" xfId="0" applyNumberFormat="1" applyFont="1"/>
    <xf numFmtId="4" fontId="9" fillId="0" borderId="0" xfId="0" applyNumberFormat="1" applyFont="1" applyProtection="1">
      <protection locked="0"/>
    </xf>
    <xf numFmtId="0" fontId="9" fillId="3" borderId="1" xfId="0" applyFont="1" applyFill="1" applyBorder="1" applyAlignment="1">
      <alignment horizontal="center"/>
    </xf>
    <xf numFmtId="0" fontId="9" fillId="3" borderId="2" xfId="0" applyFont="1" applyFill="1" applyBorder="1"/>
    <xf numFmtId="0" fontId="6" fillId="3" borderId="2" xfId="0" applyFont="1" applyFill="1" applyBorder="1" applyAlignment="1">
      <alignment horizontal="center"/>
    </xf>
    <xf numFmtId="0" fontId="6" fillId="3" borderId="2" xfId="0" applyFont="1" applyFill="1" applyBorder="1"/>
    <xf numFmtId="0" fontId="6" fillId="3" borderId="2" xfId="0" applyFont="1" applyFill="1" applyBorder="1" applyProtection="1">
      <protection locked="0"/>
    </xf>
    <xf numFmtId="49" fontId="6" fillId="0" borderId="5" xfId="0" applyNumberFormat="1" applyFont="1" applyBorder="1" applyAlignment="1">
      <alignment horizontal="center"/>
    </xf>
    <xf numFmtId="49" fontId="6" fillId="0" borderId="5" xfId="0" applyNumberFormat="1" applyFont="1" applyBorder="1"/>
    <xf numFmtId="0" fontId="6" fillId="0" borderId="5" xfId="0" applyFont="1" applyBorder="1" applyProtection="1">
      <protection locked="0"/>
    </xf>
    <xf numFmtId="4" fontId="6" fillId="0" borderId="6" xfId="0" applyNumberFormat="1" applyFont="1" applyBorder="1"/>
    <xf numFmtId="49" fontId="6" fillId="0" borderId="8" xfId="0" applyNumberFormat="1" applyFont="1" applyBorder="1" applyAlignment="1">
      <alignment horizontal="center"/>
    </xf>
    <xf numFmtId="49" fontId="6" fillId="0" borderId="8" xfId="0" applyNumberFormat="1" applyFont="1" applyBorder="1"/>
    <xf numFmtId="0" fontId="6" fillId="0" borderId="8" xfId="0" applyFont="1" applyBorder="1" applyProtection="1">
      <protection locked="0"/>
    </xf>
    <xf numFmtId="4" fontId="6" fillId="0" borderId="9" xfId="0" applyNumberFormat="1" applyFont="1" applyBorder="1"/>
    <xf numFmtId="49" fontId="6" fillId="0" borderId="11" xfId="0" applyNumberFormat="1" applyFont="1" applyBorder="1" applyAlignment="1">
      <alignment horizontal="center"/>
    </xf>
    <xf numFmtId="49" fontId="6" fillId="0" borderId="11" xfId="0" applyNumberFormat="1" applyFont="1" applyBorder="1"/>
    <xf numFmtId="4" fontId="6" fillId="0" borderId="11" xfId="0" applyNumberFormat="1" applyFont="1" applyBorder="1" applyProtection="1">
      <protection locked="0"/>
    </xf>
    <xf numFmtId="4" fontId="6" fillId="0" borderId="12" xfId="0" applyNumberFormat="1" applyFont="1" applyBorder="1"/>
    <xf numFmtId="0" fontId="9" fillId="0" borderId="0" xfId="0" applyFont="1"/>
    <xf numFmtId="49" fontId="9" fillId="0" borderId="0" xfId="0" applyNumberFormat="1" applyFont="1" applyAlignment="1">
      <alignment horizontal="center"/>
    </xf>
    <xf numFmtId="49" fontId="9" fillId="0" borderId="0" xfId="0" applyNumberFormat="1" applyFont="1"/>
    <xf numFmtId="0" fontId="9" fillId="4" borderId="1" xfId="0" applyFont="1" applyFill="1" applyBorder="1"/>
    <xf numFmtId="0" fontId="9" fillId="4" borderId="2" xfId="0" applyFont="1" applyFill="1" applyBorder="1"/>
    <xf numFmtId="0" fontId="6" fillId="4" borderId="2" xfId="0" applyFont="1" applyFill="1" applyBorder="1" applyAlignment="1">
      <alignment horizontal="center"/>
    </xf>
    <xf numFmtId="0" fontId="6" fillId="4" borderId="2" xfId="0" applyFont="1" applyFill="1" applyBorder="1"/>
    <xf numFmtId="0" fontId="6" fillId="4" borderId="2" xfId="0" applyFont="1" applyFill="1" applyBorder="1" applyProtection="1">
      <protection locked="0"/>
    </xf>
    <xf numFmtId="49" fontId="6" fillId="0" borderId="0" xfId="0" applyNumberFormat="1" applyFont="1" applyAlignment="1">
      <alignment horizontal="center"/>
    </xf>
    <xf numFmtId="49" fontId="6" fillId="0" borderId="0" xfId="0" applyNumberFormat="1" applyFont="1"/>
    <xf numFmtId="0" fontId="9" fillId="5" borderId="1" xfId="0" applyFont="1" applyFill="1" applyBorder="1"/>
    <xf numFmtId="0" fontId="9" fillId="5" borderId="2" xfId="0" applyFont="1" applyFill="1" applyBorder="1"/>
    <xf numFmtId="0" fontId="6" fillId="5" borderId="2" xfId="0" applyFont="1" applyFill="1" applyBorder="1" applyAlignment="1">
      <alignment horizontal="center"/>
    </xf>
    <xf numFmtId="0" fontId="6" fillId="5" borderId="2" xfId="0" applyFont="1" applyFill="1" applyBorder="1"/>
    <xf numFmtId="0" fontId="6" fillId="5" borderId="2" xfId="0" applyFont="1" applyFill="1" applyBorder="1" applyProtection="1">
      <protection locked="0"/>
    </xf>
    <xf numFmtId="4" fontId="6" fillId="0" borderId="8" xfId="0" applyNumberFormat="1" applyFont="1" applyBorder="1" applyProtection="1">
      <protection locked="0"/>
    </xf>
    <xf numFmtId="0" fontId="9" fillId="6" borderId="1" xfId="0" applyFont="1" applyFill="1" applyBorder="1"/>
    <xf numFmtId="0" fontId="9" fillId="6" borderId="2" xfId="0" applyFont="1" applyFill="1" applyBorder="1"/>
    <xf numFmtId="49" fontId="9" fillId="6" borderId="2" xfId="0" applyNumberFormat="1" applyFont="1" applyFill="1" applyBorder="1" applyAlignment="1">
      <alignment horizontal="center"/>
    </xf>
    <xf numFmtId="49" fontId="9" fillId="6" borderId="2" xfId="0" applyNumberFormat="1" applyFont="1" applyFill="1" applyBorder="1"/>
    <xf numFmtId="4" fontId="6" fillId="6" borderId="2" xfId="0" applyNumberFormat="1" applyFont="1" applyFill="1" applyBorder="1" applyProtection="1">
      <protection locked="0"/>
    </xf>
    <xf numFmtId="0" fontId="9" fillId="0" borderId="28" xfId="0" applyFont="1" applyBorder="1"/>
    <xf numFmtId="0" fontId="9" fillId="0" borderId="29" xfId="0" applyFont="1" applyBorder="1" applyAlignment="1">
      <alignment horizontal="center"/>
    </xf>
    <xf numFmtId="0" fontId="9" fillId="0" borderId="0" xfId="0" applyFont="1" applyAlignment="1">
      <alignment horizontal="center"/>
    </xf>
    <xf numFmtId="0" fontId="9" fillId="0" borderId="0" xfId="0" applyFont="1" applyProtection="1">
      <protection locked="0"/>
    </xf>
    <xf numFmtId="4" fontId="9" fillId="0" borderId="0" xfId="0" applyNumberFormat="1" applyFont="1" applyAlignment="1">
      <alignment horizontal="right"/>
    </xf>
    <xf numFmtId="4" fontId="9" fillId="3" borderId="3" xfId="0" applyNumberFormat="1" applyFont="1" applyFill="1" applyBorder="1" applyAlignment="1" applyProtection="1">
      <alignment horizontal="center"/>
      <protection locked="0"/>
    </xf>
    <xf numFmtId="49" fontId="9" fillId="7" borderId="20" xfId="0" applyNumberFormat="1" applyFont="1" applyFill="1" applyBorder="1"/>
    <xf numFmtId="49" fontId="9" fillId="7" borderId="21" xfId="0" applyNumberFormat="1" applyFont="1" applyFill="1" applyBorder="1" applyAlignment="1">
      <alignment horizontal="center"/>
    </xf>
    <xf numFmtId="0" fontId="6" fillId="7" borderId="21" xfId="0" applyFont="1" applyFill="1" applyBorder="1" applyAlignment="1" applyProtection="1">
      <alignment horizontal="center"/>
      <protection locked="0"/>
    </xf>
    <xf numFmtId="0" fontId="6" fillId="7" borderId="21" xfId="0" applyFont="1" applyFill="1" applyBorder="1" applyAlignment="1">
      <alignment horizontal="center"/>
    </xf>
    <xf numFmtId="4" fontId="6" fillId="7" borderId="23" xfId="0" applyNumberFormat="1" applyFont="1" applyFill="1" applyBorder="1" applyProtection="1">
      <protection locked="0"/>
    </xf>
    <xf numFmtId="49" fontId="9" fillId="0" borderId="9" xfId="0" applyNumberFormat="1" applyFont="1" applyBorder="1"/>
    <xf numFmtId="49" fontId="9" fillId="0" borderId="7" xfId="0" applyNumberFormat="1" applyFont="1" applyBorder="1" applyAlignment="1">
      <alignment horizontal="center"/>
    </xf>
    <xf numFmtId="0" fontId="9" fillId="0" borderId="9" xfId="0" applyFont="1" applyBorder="1" applyAlignment="1">
      <alignment horizontal="center"/>
    </xf>
    <xf numFmtId="4" fontId="9" fillId="0" borderId="8" xfId="0" applyNumberFormat="1" applyFont="1" applyBorder="1" applyAlignment="1" applyProtection="1">
      <alignment horizontal="center"/>
      <protection locked="0"/>
    </xf>
    <xf numFmtId="4" fontId="9" fillId="0" borderId="9" xfId="0" applyNumberFormat="1" applyFont="1" applyBorder="1" applyAlignment="1">
      <alignment horizontal="center"/>
    </xf>
    <xf numFmtId="4" fontId="9" fillId="0" borderId="9" xfId="0" applyNumberFormat="1" applyFont="1" applyBorder="1" applyAlignment="1" applyProtection="1">
      <alignment horizontal="center"/>
      <protection locked="0"/>
    </xf>
    <xf numFmtId="49" fontId="6" fillId="0" borderId="9" xfId="0" applyNumberFormat="1" applyFont="1" applyBorder="1" applyAlignment="1">
      <alignment horizontal="center"/>
    </xf>
    <xf numFmtId="49" fontId="6" fillId="0" borderId="9" xfId="0" applyNumberFormat="1" applyFont="1" applyBorder="1"/>
    <xf numFmtId="49" fontId="6" fillId="0" borderId="7" xfId="0" applyNumberFormat="1" applyFont="1" applyBorder="1" applyAlignment="1">
      <alignment horizontal="center"/>
    </xf>
    <xf numFmtId="164" fontId="6" fillId="0" borderId="9" xfId="0" applyNumberFormat="1" applyFont="1" applyBorder="1" applyAlignment="1">
      <alignment horizontal="right"/>
    </xf>
    <xf numFmtId="4" fontId="6" fillId="0" borderId="9" xfId="0" applyNumberFormat="1" applyFont="1" applyBorder="1" applyProtection="1">
      <protection locked="0"/>
    </xf>
    <xf numFmtId="4" fontId="9" fillId="0" borderId="9" xfId="0" applyNumberFormat="1" applyFont="1" applyBorder="1"/>
    <xf numFmtId="0" fontId="6" fillId="0" borderId="0" xfId="0" applyFont="1" applyAlignment="1" applyProtection="1">
      <alignment horizontal="left" vertical="top" wrapText="1"/>
      <protection locked="0"/>
    </xf>
    <xf numFmtId="0" fontId="6" fillId="0" borderId="0" xfId="0" applyFont="1" applyAlignment="1">
      <alignment horizontal="left" vertical="top" wrapText="1"/>
    </xf>
    <xf numFmtId="4" fontId="6" fillId="0" borderId="0" xfId="0" applyNumberFormat="1" applyFont="1" applyAlignment="1" applyProtection="1">
      <alignment horizontal="center"/>
      <protection locked="0"/>
    </xf>
    <xf numFmtId="4" fontId="9" fillId="0" borderId="25" xfId="0" applyNumberFormat="1" applyFont="1" applyBorder="1" applyAlignment="1" applyProtection="1">
      <alignment horizontal="center"/>
      <protection locked="0"/>
    </xf>
    <xf numFmtId="4" fontId="6" fillId="0" borderId="31" xfId="0" applyNumberFormat="1" applyFont="1" applyBorder="1" applyProtection="1">
      <protection locked="0"/>
    </xf>
    <xf numFmtId="49" fontId="9" fillId="0" borderId="28" xfId="0" applyNumberFormat="1" applyFont="1" applyBorder="1"/>
    <xf numFmtId="49" fontId="9" fillId="0" borderId="29" xfId="0" applyNumberFormat="1" applyFont="1" applyBorder="1" applyAlignment="1">
      <alignment horizontal="center"/>
    </xf>
    <xf numFmtId="0" fontId="6" fillId="0" borderId="29" xfId="0" applyFont="1" applyBorder="1" applyAlignment="1">
      <alignment horizontal="center"/>
    </xf>
    <xf numFmtId="4" fontId="6" fillId="0" borderId="29" xfId="0" applyNumberFormat="1" applyFont="1" applyBorder="1" applyProtection="1">
      <protection locked="0"/>
    </xf>
    <xf numFmtId="4" fontId="9" fillId="0" borderId="32" xfId="0" applyNumberFormat="1" applyFont="1" applyBorder="1" applyAlignment="1">
      <alignment horizontal="center"/>
    </xf>
    <xf numFmtId="0" fontId="9" fillId="7" borderId="20" xfId="0" applyFont="1" applyFill="1" applyBorder="1"/>
    <xf numFmtId="49" fontId="6" fillId="7" borderId="21" xfId="0" applyNumberFormat="1" applyFont="1" applyFill="1" applyBorder="1" applyAlignment="1">
      <alignment horizontal="center"/>
    </xf>
    <xf numFmtId="49" fontId="9" fillId="0" borderId="12" xfId="0" applyNumberFormat="1" applyFont="1" applyBorder="1"/>
    <xf numFmtId="49" fontId="9" fillId="0" borderId="9" xfId="0" applyNumberFormat="1" applyFont="1" applyBorder="1" applyAlignment="1">
      <alignment horizontal="center"/>
    </xf>
    <xf numFmtId="49" fontId="6" fillId="0" borderId="33" xfId="0" applyNumberFormat="1" applyFont="1" applyBorder="1" applyAlignment="1">
      <alignment horizontal="center"/>
    </xf>
    <xf numFmtId="49" fontId="9" fillId="0" borderId="25" xfId="0" applyNumberFormat="1" applyFont="1" applyBorder="1"/>
    <xf numFmtId="4" fontId="6" fillId="0" borderId="25" xfId="0" applyNumberFormat="1" applyFont="1" applyBorder="1" applyProtection="1">
      <protection locked="0"/>
    </xf>
    <xf numFmtId="49" fontId="6" fillId="0" borderId="12" xfId="0" applyNumberFormat="1" applyFont="1" applyBorder="1"/>
    <xf numFmtId="49" fontId="6" fillId="0" borderId="33" xfId="0" applyNumberFormat="1" applyFont="1" applyBorder="1"/>
    <xf numFmtId="49" fontId="6" fillId="0" borderId="25" xfId="0" applyNumberFormat="1" applyFont="1" applyBorder="1" applyAlignment="1">
      <alignment horizontal="center"/>
    </xf>
    <xf numFmtId="49" fontId="6" fillId="0" borderId="34" xfId="0" applyNumberFormat="1" applyFont="1" applyBorder="1"/>
    <xf numFmtId="49" fontId="6" fillId="0" borderId="31" xfId="0" applyNumberFormat="1" applyFont="1" applyBorder="1" applyAlignment="1">
      <alignment horizontal="center"/>
    </xf>
    <xf numFmtId="164" fontId="6" fillId="0" borderId="12" xfId="0" applyNumberFormat="1" applyFont="1" applyBorder="1" applyAlignment="1">
      <alignment horizontal="right"/>
    </xf>
    <xf numFmtId="164" fontId="6" fillId="0" borderId="33" xfId="0" applyNumberFormat="1" applyFont="1" applyBorder="1" applyAlignment="1">
      <alignment horizontal="right"/>
    </xf>
    <xf numFmtId="4" fontId="6" fillId="0" borderId="33" xfId="0" applyNumberFormat="1" applyFont="1" applyBorder="1" applyProtection="1">
      <protection locked="0"/>
    </xf>
    <xf numFmtId="49" fontId="9" fillId="0" borderId="33" xfId="0" applyNumberFormat="1" applyFont="1" applyBorder="1"/>
    <xf numFmtId="49" fontId="9" fillId="0" borderId="33" xfId="0" applyNumberFormat="1" applyFont="1" applyBorder="1" applyAlignment="1">
      <alignment horizontal="left"/>
    </xf>
    <xf numFmtId="49" fontId="9" fillId="0" borderId="33" xfId="0" applyNumberFormat="1" applyFont="1" applyBorder="1" applyAlignment="1">
      <alignment horizontal="center"/>
    </xf>
    <xf numFmtId="164" fontId="9" fillId="0" borderId="33" xfId="0" applyNumberFormat="1" applyFont="1" applyBorder="1" applyAlignment="1" applyProtection="1">
      <alignment horizontal="right"/>
      <protection locked="0"/>
    </xf>
    <xf numFmtId="4" fontId="9" fillId="0" borderId="33" xfId="0" applyNumberFormat="1" applyFont="1" applyBorder="1" applyProtection="1">
      <protection locked="0"/>
    </xf>
    <xf numFmtId="0" fontId="10" fillId="0" borderId="0" xfId="0" applyFont="1"/>
    <xf numFmtId="0" fontId="10" fillId="0" borderId="0" xfId="0" applyFont="1" applyProtection="1">
      <protection locked="0"/>
    </xf>
    <xf numFmtId="49" fontId="6" fillId="0" borderId="33" xfId="0" applyNumberFormat="1" applyFont="1" applyBorder="1" applyAlignment="1">
      <alignment horizontal="left"/>
    </xf>
    <xf numFmtId="164" fontId="6" fillId="0" borderId="33" xfId="0" applyNumberFormat="1" applyFont="1" applyBorder="1" applyAlignment="1" applyProtection="1">
      <alignment horizontal="right"/>
      <protection locked="0"/>
    </xf>
    <xf numFmtId="49" fontId="6" fillId="0" borderId="6" xfId="0" applyNumberFormat="1" applyFont="1" applyBorder="1"/>
    <xf numFmtId="49" fontId="6" fillId="0" borderId="6" xfId="0" applyNumberFormat="1" applyFont="1" applyBorder="1" applyAlignment="1">
      <alignment horizontal="center"/>
    </xf>
    <xf numFmtId="164" fontId="6" fillId="0" borderId="6" xfId="0" applyNumberFormat="1" applyFont="1" applyBorder="1" applyAlignment="1">
      <alignment horizontal="right"/>
    </xf>
    <xf numFmtId="4" fontId="6" fillId="0" borderId="24" xfId="0" applyNumberFormat="1" applyFont="1" applyBorder="1" applyProtection="1">
      <protection locked="0"/>
    </xf>
    <xf numFmtId="4" fontId="6" fillId="0" borderId="6" xfId="0" applyNumberFormat="1" applyFont="1" applyBorder="1" applyProtection="1">
      <protection locked="0"/>
    </xf>
    <xf numFmtId="49" fontId="9" fillId="0" borderId="29" xfId="0" applyNumberFormat="1" applyFont="1" applyBorder="1" applyAlignment="1">
      <alignment horizontal="left"/>
    </xf>
    <xf numFmtId="4" fontId="9" fillId="0" borderId="30" xfId="0" applyNumberFormat="1" applyFont="1" applyBorder="1"/>
    <xf numFmtId="49" fontId="6" fillId="0" borderId="25" xfId="0" applyNumberFormat="1" applyFont="1" applyBorder="1"/>
    <xf numFmtId="0" fontId="9" fillId="0" borderId="5" xfId="0" applyFont="1" applyBorder="1"/>
    <xf numFmtId="0" fontId="6" fillId="0" borderId="5" xfId="0" applyFont="1" applyBorder="1"/>
    <xf numFmtId="4" fontId="6" fillId="0" borderId="5" xfId="0" applyNumberFormat="1" applyFont="1" applyBorder="1" applyProtection="1">
      <protection locked="0"/>
    </xf>
    <xf numFmtId="4" fontId="6" fillId="0" borderId="5" xfId="0" applyNumberFormat="1" applyFont="1" applyBorder="1"/>
    <xf numFmtId="0" fontId="6" fillId="0" borderId="0" xfId="0" applyFont="1" applyAlignment="1">
      <alignment horizontal="justify" vertical="top" wrapText="1"/>
    </xf>
    <xf numFmtId="0" fontId="6" fillId="0" borderId="0" xfId="0" applyFont="1" applyAlignment="1">
      <alignment vertical="center"/>
    </xf>
    <xf numFmtId="0" fontId="6" fillId="0" borderId="0" xfId="0" applyFont="1" applyAlignment="1" applyProtection="1">
      <alignment horizontal="justify" vertical="top" wrapText="1"/>
      <protection locked="0"/>
    </xf>
    <xf numFmtId="4" fontId="6" fillId="0" borderId="0" xfId="0" applyNumberFormat="1" applyFont="1" applyAlignment="1">
      <alignment horizontal="center"/>
    </xf>
    <xf numFmtId="164" fontId="11" fillId="0" borderId="0" xfId="0" applyNumberFormat="1" applyFont="1" applyAlignment="1">
      <alignment horizontal="right"/>
    </xf>
    <xf numFmtId="4" fontId="11" fillId="0" borderId="0" xfId="0" applyNumberFormat="1" applyFont="1" applyAlignment="1" applyProtection="1">
      <alignment horizontal="right"/>
      <protection locked="0"/>
    </xf>
    <xf numFmtId="4" fontId="11" fillId="0" borderId="0" xfId="0" applyNumberFormat="1" applyFont="1" applyAlignment="1">
      <alignment horizontal="right"/>
    </xf>
    <xf numFmtId="0" fontId="11" fillId="0" borderId="0" xfId="0" applyFont="1" applyAlignment="1">
      <alignment horizontal="center"/>
    </xf>
    <xf numFmtId="0" fontId="6" fillId="0" borderId="9" xfId="0" applyFont="1" applyBorder="1"/>
    <xf numFmtId="164" fontId="11" fillId="0" borderId="0" xfId="0" applyNumberFormat="1" applyFont="1" applyAlignment="1" applyProtection="1">
      <alignment horizontal="right"/>
      <protection locked="0"/>
    </xf>
    <xf numFmtId="4" fontId="6" fillId="0" borderId="0" xfId="0" applyNumberFormat="1" applyFont="1" applyAlignment="1">
      <alignment horizontal="justify" vertical="top" wrapText="1"/>
    </xf>
    <xf numFmtId="4" fontId="6" fillId="0" borderId="0" xfId="0" applyNumberFormat="1" applyFont="1" applyAlignment="1" applyProtection="1">
      <alignment vertical="top" wrapText="1"/>
      <protection locked="0"/>
    </xf>
    <xf numFmtId="0" fontId="6" fillId="0" borderId="9" xfId="0" applyFont="1" applyBorder="1" applyAlignment="1">
      <alignment horizontal="right"/>
    </xf>
    <xf numFmtId="0" fontId="6" fillId="0" borderId="9" xfId="0" applyFont="1" applyBorder="1" applyAlignment="1">
      <alignment horizontal="left"/>
    </xf>
    <xf numFmtId="0" fontId="4" fillId="0" borderId="9" xfId="0" applyFont="1" applyBorder="1" applyProtection="1">
      <protection locked="0"/>
    </xf>
    <xf numFmtId="49" fontId="6" fillId="0" borderId="35" xfId="0" applyNumberFormat="1" applyFont="1" applyBorder="1" applyAlignment="1">
      <alignment horizontal="center"/>
    </xf>
    <xf numFmtId="4" fontId="9" fillId="0" borderId="29" xfId="0" applyNumberFormat="1" applyFont="1" applyBorder="1" applyProtection="1">
      <protection locked="0"/>
    </xf>
    <xf numFmtId="49" fontId="9" fillId="0" borderId="36" xfId="0" applyNumberFormat="1" applyFont="1" applyBorder="1"/>
    <xf numFmtId="49" fontId="9" fillId="0" borderId="37" xfId="0" applyNumberFormat="1" applyFont="1" applyBorder="1" applyAlignment="1">
      <alignment horizontal="center"/>
    </xf>
    <xf numFmtId="0" fontId="9" fillId="0" borderId="37" xfId="0" applyFont="1" applyBorder="1" applyAlignment="1">
      <alignment horizontal="center"/>
    </xf>
    <xf numFmtId="4" fontId="9" fillId="0" borderId="38" xfId="0" applyNumberFormat="1" applyFont="1" applyBorder="1" applyAlignment="1" applyProtection="1">
      <alignment horizontal="center"/>
      <protection locked="0"/>
    </xf>
    <xf numFmtId="4" fontId="9" fillId="0" borderId="37" xfId="0" applyNumberFormat="1" applyFont="1" applyBorder="1" applyAlignment="1">
      <alignment horizontal="center"/>
    </xf>
    <xf numFmtId="4" fontId="9" fillId="0" borderId="22" xfId="0" applyNumberFormat="1" applyFont="1" applyBorder="1" applyAlignment="1" applyProtection="1">
      <alignment horizontal="center"/>
      <protection locked="0"/>
    </xf>
    <xf numFmtId="49" fontId="6" fillId="0" borderId="10" xfId="0" applyNumberFormat="1" applyFont="1" applyBorder="1" applyAlignment="1">
      <alignment horizontal="center"/>
    </xf>
    <xf numFmtId="49" fontId="6" fillId="0" borderId="39" xfId="0" applyNumberFormat="1" applyFont="1" applyBorder="1" applyAlignment="1">
      <alignment horizontal="center"/>
    </xf>
    <xf numFmtId="49" fontId="6" fillId="0" borderId="7" xfId="0" applyNumberFormat="1" applyFont="1" applyBorder="1"/>
    <xf numFmtId="4" fontId="9" fillId="4" borderId="3" xfId="0" applyNumberFormat="1" applyFont="1" applyFill="1" applyBorder="1" applyAlignment="1" applyProtection="1">
      <alignment horizontal="center"/>
      <protection locked="0"/>
    </xf>
    <xf numFmtId="0" fontId="9" fillId="4" borderId="20" xfId="0" applyFont="1" applyFill="1" applyBorder="1"/>
    <xf numFmtId="0" fontId="6" fillId="4" borderId="21" xfId="0" applyFont="1" applyFill="1" applyBorder="1" applyAlignment="1">
      <alignment horizontal="center"/>
    </xf>
    <xf numFmtId="0" fontId="6" fillId="4" borderId="21" xfId="0" applyFont="1" applyFill="1" applyBorder="1" applyAlignment="1" applyProtection="1">
      <alignment horizontal="center"/>
      <protection locked="0"/>
    </xf>
    <xf numFmtId="4" fontId="6" fillId="4" borderId="23" xfId="0" applyNumberFormat="1" applyFont="1" applyFill="1" applyBorder="1" applyProtection="1">
      <protection locked="0"/>
    </xf>
    <xf numFmtId="49" fontId="6" fillId="0" borderId="0" xfId="0" applyNumberFormat="1" applyFont="1" applyAlignment="1">
      <alignment vertical="top" wrapText="1"/>
    </xf>
    <xf numFmtId="0" fontId="9" fillId="0" borderId="0" xfId="0" applyFont="1" applyAlignment="1" applyProtection="1">
      <alignment horizontal="center"/>
      <protection locked="0"/>
    </xf>
    <xf numFmtId="0" fontId="6" fillId="0" borderId="7" xfId="0" applyFont="1" applyBorder="1" applyAlignment="1">
      <alignment horizontal="center"/>
    </xf>
    <xf numFmtId="0" fontId="9" fillId="0" borderId="29" xfId="0" applyFont="1" applyBorder="1" applyAlignment="1" applyProtection="1">
      <alignment horizontal="center"/>
      <protection locked="0"/>
    </xf>
    <xf numFmtId="4" fontId="9" fillId="0" borderId="32" xfId="0" applyNumberFormat="1" applyFont="1" applyBorder="1"/>
    <xf numFmtId="49" fontId="6" fillId="0" borderId="12" xfId="0" applyNumberFormat="1" applyFont="1" applyBorder="1" applyAlignment="1">
      <alignment horizontal="center"/>
    </xf>
    <xf numFmtId="0" fontId="6" fillId="0" borderId="12" xfId="0" applyFont="1" applyBorder="1" applyAlignment="1">
      <alignment horizontal="right"/>
    </xf>
    <xf numFmtId="0" fontId="6" fillId="0" borderId="6" xfId="0" applyFont="1" applyBorder="1" applyAlignment="1">
      <alignment horizontal="right"/>
    </xf>
    <xf numFmtId="0" fontId="6" fillId="0" borderId="0" xfId="0" applyFont="1" applyAlignment="1" applyProtection="1">
      <alignment vertical="top" wrapText="1"/>
      <protection locked="0"/>
    </xf>
    <xf numFmtId="0" fontId="6" fillId="0" borderId="0" xfId="0" applyFont="1" applyAlignment="1">
      <alignment vertical="top" wrapText="1"/>
    </xf>
    <xf numFmtId="0" fontId="9" fillId="0" borderId="12" xfId="0" applyFont="1" applyBorder="1" applyAlignment="1">
      <alignment horizontal="center"/>
    </xf>
    <xf numFmtId="4" fontId="9" fillId="0" borderId="31" xfId="0" applyNumberFormat="1" applyFont="1" applyBorder="1" applyAlignment="1" applyProtection="1">
      <alignment horizontal="center"/>
      <protection locked="0"/>
    </xf>
    <xf numFmtId="49" fontId="6" fillId="0" borderId="9" xfId="0" applyNumberFormat="1" applyFont="1" applyBorder="1" applyAlignment="1">
      <alignment horizontal="left"/>
    </xf>
    <xf numFmtId="4" fontId="6" fillId="0" borderId="9" xfId="0" applyNumberFormat="1" applyFont="1" applyBorder="1" applyAlignment="1" applyProtection="1">
      <alignment horizontal="center"/>
      <protection locked="0"/>
    </xf>
    <xf numFmtId="49" fontId="6" fillId="0" borderId="12" xfId="0" applyNumberFormat="1" applyFont="1" applyBorder="1" applyAlignment="1">
      <alignment horizontal="left"/>
    </xf>
    <xf numFmtId="4" fontId="6" fillId="0" borderId="12" xfId="0" applyNumberFormat="1" applyFont="1" applyBorder="1" applyAlignment="1" applyProtection="1">
      <alignment horizontal="center"/>
      <protection locked="0"/>
    </xf>
    <xf numFmtId="49" fontId="6" fillId="4" borderId="21" xfId="0" applyNumberFormat="1" applyFont="1" applyFill="1" applyBorder="1" applyAlignment="1">
      <alignment horizontal="center"/>
    </xf>
    <xf numFmtId="4" fontId="6" fillId="4" borderId="21" xfId="0" applyNumberFormat="1" applyFont="1" applyFill="1" applyBorder="1" applyProtection="1">
      <protection locked="0"/>
    </xf>
    <xf numFmtId="4" fontId="6" fillId="0" borderId="40" xfId="0" applyNumberFormat="1" applyFont="1" applyBorder="1" applyProtection="1">
      <protection locked="0"/>
    </xf>
    <xf numFmtId="49" fontId="9" fillId="4" borderId="21" xfId="0" applyNumberFormat="1" applyFont="1" applyFill="1" applyBorder="1" applyAlignment="1">
      <alignment horizontal="center"/>
    </xf>
    <xf numFmtId="49" fontId="9" fillId="0" borderId="1" xfId="0" applyNumberFormat="1" applyFont="1" applyBorder="1"/>
    <xf numFmtId="49" fontId="9" fillId="0" borderId="2" xfId="0" applyNumberFormat="1" applyFont="1" applyBorder="1" applyAlignment="1">
      <alignment horizontal="center"/>
    </xf>
    <xf numFmtId="4" fontId="6" fillId="0" borderId="41" xfId="0" applyNumberFormat="1" applyFont="1" applyBorder="1" applyProtection="1">
      <protection locked="0"/>
    </xf>
    <xf numFmtId="4" fontId="9" fillId="0" borderId="42" xfId="0" applyNumberFormat="1" applyFont="1" applyBorder="1"/>
    <xf numFmtId="0" fontId="10" fillId="0" borderId="27" xfId="0" applyFont="1" applyBorder="1" applyProtection="1">
      <protection locked="0"/>
    </xf>
    <xf numFmtId="4" fontId="9" fillId="5" borderId="3" xfId="0" applyNumberFormat="1" applyFont="1" applyFill="1" applyBorder="1" applyAlignment="1" applyProtection="1">
      <alignment horizontal="center"/>
      <protection locked="0"/>
    </xf>
    <xf numFmtId="0" fontId="9" fillId="8" borderId="20" xfId="0" applyFont="1" applyFill="1" applyBorder="1"/>
    <xf numFmtId="0" fontId="6" fillId="8" borderId="21" xfId="0" applyFont="1" applyFill="1" applyBorder="1" applyAlignment="1">
      <alignment horizontal="center"/>
    </xf>
    <xf numFmtId="0" fontId="6" fillId="8" borderId="21" xfId="0" applyFont="1" applyFill="1" applyBorder="1" applyAlignment="1" applyProtection="1">
      <alignment horizontal="center"/>
      <protection locked="0"/>
    </xf>
    <xf numFmtId="4" fontId="6" fillId="8" borderId="23" xfId="0" applyNumberFormat="1" applyFont="1" applyFill="1" applyBorder="1" applyProtection="1">
      <protection locked="0"/>
    </xf>
    <xf numFmtId="0" fontId="9" fillId="0" borderId="33" xfId="0" applyFont="1" applyBorder="1" applyAlignment="1">
      <alignment horizontal="center"/>
    </xf>
    <xf numFmtId="4" fontId="9" fillId="0" borderId="33" xfId="0" applyNumberFormat="1" applyFont="1" applyBorder="1" applyAlignment="1" applyProtection="1">
      <alignment horizontal="center"/>
      <protection locked="0"/>
    </xf>
    <xf numFmtId="4" fontId="9" fillId="0" borderId="33" xfId="0" applyNumberFormat="1" applyFont="1" applyBorder="1" applyAlignment="1">
      <alignment horizontal="center"/>
    </xf>
    <xf numFmtId="0" fontId="9" fillId="0" borderId="7" xfId="0" applyFont="1" applyBorder="1"/>
    <xf numFmtId="0" fontId="9" fillId="0" borderId="8" xfId="0" applyFont="1" applyBorder="1" applyAlignment="1">
      <alignment horizontal="center"/>
    </xf>
    <xf numFmtId="4" fontId="9" fillId="0" borderId="8" xfId="0" applyNumberFormat="1" applyFont="1" applyBorder="1" applyProtection="1">
      <protection locked="0"/>
    </xf>
    <xf numFmtId="49" fontId="6" fillId="8" borderId="21" xfId="0" applyNumberFormat="1" applyFont="1" applyFill="1" applyBorder="1" applyAlignment="1">
      <alignment horizontal="center"/>
    </xf>
    <xf numFmtId="0" fontId="6" fillId="0" borderId="5" xfId="0" applyFont="1" applyBorder="1" applyAlignment="1">
      <alignment horizontal="center"/>
    </xf>
    <xf numFmtId="4" fontId="6" fillId="6" borderId="2" xfId="0" applyNumberFormat="1" applyFont="1" applyFill="1" applyBorder="1"/>
    <xf numFmtId="4" fontId="9" fillId="6" borderId="3" xfId="0" applyNumberFormat="1" applyFont="1" applyFill="1" applyBorder="1" applyAlignment="1" applyProtection="1">
      <alignment horizontal="center"/>
      <protection locked="0"/>
    </xf>
    <xf numFmtId="0" fontId="9" fillId="9" borderId="20" xfId="0" applyFont="1" applyFill="1" applyBorder="1"/>
    <xf numFmtId="49" fontId="6" fillId="9" borderId="21" xfId="0" applyNumberFormat="1" applyFont="1" applyFill="1" applyBorder="1" applyAlignment="1">
      <alignment horizontal="center"/>
    </xf>
    <xf numFmtId="0" fontId="6" fillId="9" borderId="21" xfId="0" applyFont="1" applyFill="1" applyBorder="1" applyAlignment="1">
      <alignment horizontal="center"/>
    </xf>
    <xf numFmtId="4" fontId="6" fillId="9" borderId="21" xfId="0" applyNumberFormat="1" applyFont="1" applyFill="1" applyBorder="1" applyProtection="1">
      <protection locked="0"/>
    </xf>
    <xf numFmtId="4" fontId="6" fillId="9" borderId="21" xfId="0" applyNumberFormat="1" applyFont="1" applyFill="1" applyBorder="1"/>
    <xf numFmtId="4" fontId="9" fillId="9" borderId="23" xfId="0" applyNumberFormat="1" applyFont="1" applyFill="1" applyBorder="1" applyAlignment="1" applyProtection="1">
      <alignment horizontal="center"/>
      <protection locked="0"/>
    </xf>
    <xf numFmtId="49" fontId="9" fillId="9" borderId="20" xfId="0" applyNumberFormat="1" applyFont="1" applyFill="1" applyBorder="1"/>
    <xf numFmtId="4" fontId="6" fillId="0" borderId="9" xfId="0" applyNumberFormat="1" applyFont="1" applyBorder="1" applyAlignment="1" applyProtection="1">
      <alignment horizontal="right"/>
      <protection locked="0"/>
    </xf>
    <xf numFmtId="49" fontId="6" fillId="0" borderId="0" xfId="0" applyNumberFormat="1" applyFont="1" applyAlignment="1" applyProtection="1">
      <alignment horizontal="left" vertical="top" wrapText="1"/>
      <protection locked="0"/>
    </xf>
    <xf numFmtId="49" fontId="6" fillId="0" borderId="0" xfId="0" applyNumberFormat="1" applyFont="1" applyAlignment="1">
      <alignment horizontal="left" vertical="top" wrapText="1"/>
    </xf>
    <xf numFmtId="0" fontId="9" fillId="0" borderId="11" xfId="0" applyFont="1" applyBorder="1"/>
    <xf numFmtId="49" fontId="9" fillId="0" borderId="11" xfId="0" applyNumberFormat="1" applyFont="1" applyBorder="1" applyAlignment="1">
      <alignment horizontal="center"/>
    </xf>
    <xf numFmtId="49" fontId="9" fillId="0" borderId="11" xfId="0" applyNumberFormat="1" applyFont="1" applyBorder="1"/>
    <xf numFmtId="4" fontId="9" fillId="0" borderId="11" xfId="0" applyNumberFormat="1" applyFont="1" applyBorder="1"/>
    <xf numFmtId="0" fontId="13" fillId="0" borderId="0" xfId="0" applyFont="1" applyProtection="1">
      <protection locked="0"/>
    </xf>
    <xf numFmtId="0" fontId="14" fillId="0" borderId="0" xfId="0" applyFont="1" applyProtection="1">
      <protection locked="0"/>
    </xf>
    <xf numFmtId="0" fontId="6" fillId="0" borderId="0" xfId="0" applyFont="1" applyAlignment="1">
      <alignment horizontal="left"/>
    </xf>
    <xf numFmtId="0" fontId="17" fillId="0" borderId="0" xfId="0" applyFont="1" applyAlignment="1">
      <alignment vertical="center"/>
    </xf>
    <xf numFmtId="0" fontId="18" fillId="0" borderId="0" xfId="0" applyFont="1" applyAlignment="1">
      <alignment vertical="center"/>
    </xf>
    <xf numFmtId="0" fontId="19" fillId="0" borderId="0" xfId="0" applyFont="1" applyProtection="1">
      <protection locked="0"/>
    </xf>
    <xf numFmtId="49" fontId="16" fillId="0" borderId="9" xfId="0" applyNumberFormat="1" applyFont="1" applyBorder="1" applyAlignment="1">
      <alignment horizontal="left"/>
    </xf>
    <xf numFmtId="49" fontId="12" fillId="0" borderId="0" xfId="0" applyNumberFormat="1" applyFont="1" applyAlignment="1">
      <alignment horizontal="center"/>
    </xf>
    <xf numFmtId="0" fontId="20" fillId="0" borderId="0" xfId="0" applyFont="1" applyProtection="1">
      <protection locked="0"/>
    </xf>
    <xf numFmtId="0" fontId="12" fillId="0" borderId="0" xfId="0" applyFont="1"/>
    <xf numFmtId="0" fontId="12" fillId="0" borderId="0" xfId="0" applyFont="1" applyAlignment="1" applyProtection="1">
      <alignment horizontal="center"/>
      <protection locked="0"/>
    </xf>
    <xf numFmtId="4" fontId="12" fillId="0" borderId="0" xfId="0" applyNumberFormat="1" applyFont="1"/>
    <xf numFmtId="4" fontId="12" fillId="0" borderId="0" xfId="0" applyNumberFormat="1" applyFont="1" applyProtection="1">
      <protection locked="0"/>
    </xf>
    <xf numFmtId="0" fontId="12" fillId="0" borderId="0" xfId="0" applyFont="1" applyAlignment="1" applyProtection="1">
      <alignment horizontal="left" vertical="top" wrapText="1"/>
      <protection locked="0"/>
    </xf>
    <xf numFmtId="0" fontId="21" fillId="0" borderId="0" xfId="0" applyFont="1" applyProtection="1">
      <protection locked="0"/>
    </xf>
    <xf numFmtId="49" fontId="15" fillId="9" borderId="21" xfId="0" applyNumberFormat="1" applyFont="1" applyFill="1" applyBorder="1" applyAlignment="1">
      <alignment horizontal="center"/>
    </xf>
    <xf numFmtId="0" fontId="15" fillId="9" borderId="21" xfId="0" applyFont="1" applyFill="1" applyBorder="1" applyAlignment="1">
      <alignment horizontal="center"/>
    </xf>
    <xf numFmtId="4" fontId="15" fillId="9" borderId="21" xfId="0" applyNumberFormat="1" applyFont="1" applyFill="1" applyBorder="1" applyProtection="1">
      <protection locked="0"/>
    </xf>
    <xf numFmtId="4" fontId="15" fillId="9" borderId="21" xfId="0" applyNumberFormat="1" applyFont="1" applyFill="1" applyBorder="1"/>
    <xf numFmtId="0" fontId="22" fillId="0" borderId="0" xfId="0" applyFont="1" applyProtection="1">
      <protection locked="0"/>
    </xf>
    <xf numFmtId="0" fontId="15" fillId="0" borderId="0" xfId="0" applyFont="1" applyAlignment="1" applyProtection="1">
      <alignment vertical="top" wrapText="1"/>
      <protection locked="0"/>
    </xf>
    <xf numFmtId="49" fontId="15" fillId="0" borderId="0" xfId="0" applyNumberFormat="1" applyFont="1" applyAlignment="1">
      <alignment vertical="top" wrapText="1"/>
    </xf>
    <xf numFmtId="164" fontId="6" fillId="0" borderId="0" xfId="0" applyNumberFormat="1" applyFont="1" applyAlignment="1">
      <alignment horizontal="right"/>
    </xf>
    <xf numFmtId="0" fontId="6" fillId="0" borderId="0" xfId="0" applyFont="1" applyAlignment="1">
      <alignment horizontal="right"/>
    </xf>
    <xf numFmtId="0" fontId="23" fillId="0" borderId="0" xfId="0" applyFont="1" applyProtection="1">
      <protection locked="0"/>
    </xf>
    <xf numFmtId="0" fontId="24" fillId="0" borderId="0" xfId="0" applyFont="1" applyProtection="1">
      <protection locked="0"/>
    </xf>
    <xf numFmtId="0" fontId="25" fillId="0" borderId="0" xfId="0" applyFont="1"/>
    <xf numFmtId="0" fontId="26" fillId="0" borderId="0" xfId="0" applyFont="1"/>
    <xf numFmtId="0" fontId="26" fillId="0" borderId="0" xfId="0" applyFont="1" applyAlignment="1">
      <alignment horizontal="center"/>
    </xf>
    <xf numFmtId="49" fontId="6" fillId="0" borderId="0" xfId="0" applyNumberFormat="1" applyFont="1" applyAlignment="1">
      <alignment horizontal="left"/>
    </xf>
    <xf numFmtId="0" fontId="6" fillId="0" borderId="6" xfId="0" applyFont="1" applyBorder="1"/>
    <xf numFmtId="0" fontId="9" fillId="0" borderId="1" xfId="0" applyFont="1" applyBorder="1"/>
    <xf numFmtId="0" fontId="9" fillId="0" borderId="2" xfId="0" applyFont="1" applyBorder="1" applyAlignment="1">
      <alignment horizontal="center"/>
    </xf>
    <xf numFmtId="4" fontId="9" fillId="0" borderId="2" xfId="0" applyNumberFormat="1" applyFont="1" applyBorder="1" applyProtection="1">
      <protection locked="0"/>
    </xf>
    <xf numFmtId="0" fontId="4" fillId="0" borderId="33" xfId="0" applyFont="1" applyBorder="1" applyAlignment="1">
      <alignment horizontal="center"/>
    </xf>
    <xf numFmtId="49" fontId="6" fillId="0" borderId="49" xfId="0" applyNumberFormat="1" applyFont="1" applyBorder="1" applyAlignment="1">
      <alignment horizontal="center"/>
    </xf>
    <xf numFmtId="4" fontId="6" fillId="0" borderId="0" xfId="0" applyNumberFormat="1" applyFont="1" applyAlignment="1" applyProtection="1">
      <alignment horizontal="left"/>
      <protection locked="0"/>
    </xf>
    <xf numFmtId="4" fontId="6" fillId="0" borderId="0" xfId="0" applyNumberFormat="1" applyFont="1" applyAlignment="1">
      <alignment horizontal="left"/>
    </xf>
    <xf numFmtId="0" fontId="4" fillId="0" borderId="0" xfId="0" applyFont="1" applyAlignment="1" applyProtection="1">
      <alignment horizontal="left"/>
      <protection locked="0"/>
    </xf>
    <xf numFmtId="49" fontId="6" fillId="0" borderId="31" xfId="0" applyNumberFormat="1" applyFont="1" applyBorder="1"/>
    <xf numFmtId="0" fontId="4" fillId="0" borderId="33" xfId="0" applyFont="1" applyBorder="1"/>
    <xf numFmtId="0" fontId="9" fillId="0" borderId="33" xfId="0" applyFont="1" applyBorder="1"/>
    <xf numFmtId="4" fontId="9" fillId="0" borderId="33" xfId="0" applyNumberFormat="1" applyFont="1" applyBorder="1"/>
    <xf numFmtId="0" fontId="4" fillId="0" borderId="33" xfId="0" applyFont="1" applyBorder="1" applyProtection="1">
      <protection locked="0"/>
    </xf>
    <xf numFmtId="0" fontId="30" fillId="0" borderId="0" xfId="0" applyFont="1"/>
    <xf numFmtId="0" fontId="32" fillId="0" borderId="0" xfId="0" applyFont="1" applyProtection="1">
      <protection locked="0"/>
    </xf>
    <xf numFmtId="0" fontId="32" fillId="0" borderId="0" xfId="0" applyFont="1"/>
    <xf numFmtId="0" fontId="33" fillId="0" borderId="0" xfId="0" applyFont="1"/>
    <xf numFmtId="0" fontId="8" fillId="4" borderId="2" xfId="0" applyFont="1" applyFill="1" applyBorder="1"/>
    <xf numFmtId="0" fontId="35" fillId="0" borderId="0" xfId="0" applyFont="1" applyProtection="1">
      <protection locked="0"/>
    </xf>
    <xf numFmtId="0" fontId="35" fillId="0" borderId="0" xfId="0" applyFont="1"/>
    <xf numFmtId="0" fontId="36" fillId="0" borderId="0" xfId="0" applyFont="1"/>
    <xf numFmtId="0" fontId="27" fillId="4" borderId="1" xfId="0" applyFont="1" applyFill="1" applyBorder="1"/>
    <xf numFmtId="0" fontId="37" fillId="4" borderId="2" xfId="0" applyFont="1" applyFill="1" applyBorder="1" applyAlignment="1">
      <alignment horizontal="center"/>
    </xf>
    <xf numFmtId="0" fontId="37" fillId="4" borderId="2" xfId="0" applyFont="1" applyFill="1" applyBorder="1"/>
    <xf numFmtId="0" fontId="37" fillId="4" borderId="2" xfId="0" applyFont="1" applyFill="1" applyBorder="1" applyProtection="1">
      <protection locked="0"/>
    </xf>
    <xf numFmtId="4" fontId="27" fillId="4" borderId="3" xfId="0" applyNumberFormat="1" applyFont="1" applyFill="1" applyBorder="1" applyAlignment="1">
      <alignment horizontal="center"/>
    </xf>
    <xf numFmtId="0" fontId="24" fillId="0" borderId="0" xfId="0" applyFont="1"/>
    <xf numFmtId="0" fontId="27" fillId="3" borderId="1" xfId="0" applyFont="1" applyFill="1" applyBorder="1" applyAlignment="1">
      <alignment horizontal="center"/>
    </xf>
    <xf numFmtId="0" fontId="27" fillId="3" borderId="2" xfId="0" applyFont="1" applyFill="1" applyBorder="1"/>
    <xf numFmtId="0" fontId="37" fillId="3" borderId="2" xfId="0" applyFont="1" applyFill="1" applyBorder="1" applyAlignment="1">
      <alignment horizontal="center"/>
    </xf>
    <xf numFmtId="0" fontId="37" fillId="3" borderId="2" xfId="0" applyFont="1" applyFill="1" applyBorder="1"/>
    <xf numFmtId="0" fontId="37" fillId="3" borderId="2" xfId="0" applyFont="1" applyFill="1" applyBorder="1" applyProtection="1">
      <protection locked="0"/>
    </xf>
    <xf numFmtId="4" fontId="27" fillId="3" borderId="3" xfId="0" applyNumberFormat="1" applyFont="1" applyFill="1" applyBorder="1" applyAlignment="1">
      <alignment horizontal="center"/>
    </xf>
    <xf numFmtId="0" fontId="27" fillId="5" borderId="1" xfId="0" applyFont="1" applyFill="1" applyBorder="1"/>
    <xf numFmtId="0" fontId="27" fillId="5" borderId="2" xfId="0" applyFont="1" applyFill="1" applyBorder="1"/>
    <xf numFmtId="0" fontId="37" fillId="5" borderId="2" xfId="0" applyFont="1" applyFill="1" applyBorder="1" applyAlignment="1">
      <alignment horizontal="center"/>
    </xf>
    <xf numFmtId="0" fontId="37" fillId="5" borderId="2" xfId="0" applyFont="1" applyFill="1" applyBorder="1"/>
    <xf numFmtId="0" fontId="37" fillId="5" borderId="2" xfId="0" applyFont="1" applyFill="1" applyBorder="1" applyProtection="1">
      <protection locked="0"/>
    </xf>
    <xf numFmtId="4" fontId="27" fillId="5" borderId="3" xfId="0" applyNumberFormat="1" applyFont="1" applyFill="1" applyBorder="1" applyAlignment="1">
      <alignment horizontal="center"/>
    </xf>
    <xf numFmtId="0" fontId="27" fillId="6" borderId="1" xfId="0" applyFont="1" applyFill="1" applyBorder="1"/>
    <xf numFmtId="0" fontId="27" fillId="6" borderId="2" xfId="0" applyFont="1" applyFill="1" applyBorder="1"/>
    <xf numFmtId="49" fontId="27" fillId="6" borderId="2" xfId="0" applyNumberFormat="1" applyFont="1" applyFill="1" applyBorder="1" applyAlignment="1">
      <alignment horizontal="center"/>
    </xf>
    <xf numFmtId="49" fontId="27" fillId="6" borderId="2" xfId="0" applyNumberFormat="1" applyFont="1" applyFill="1" applyBorder="1"/>
    <xf numFmtId="4" fontId="37" fillId="6" borderId="2" xfId="0" applyNumberFormat="1" applyFont="1" applyFill="1" applyBorder="1" applyProtection="1">
      <protection locked="0"/>
    </xf>
    <xf numFmtId="4" fontId="27" fillId="6" borderId="3" xfId="0" applyNumberFormat="1" applyFont="1" applyFill="1" applyBorder="1" applyAlignment="1">
      <alignment horizontal="center"/>
    </xf>
    <xf numFmtId="0" fontId="28" fillId="0" borderId="13" xfId="0" applyFont="1" applyBorder="1"/>
    <xf numFmtId="0" fontId="28" fillId="0" borderId="43" xfId="0" applyFont="1" applyBorder="1" applyAlignment="1">
      <alignment horizontal="center"/>
    </xf>
    <xf numFmtId="0" fontId="28" fillId="0" borderId="43" xfId="0" applyFont="1" applyBorder="1"/>
    <xf numFmtId="0" fontId="31" fillId="0" borderId="43" xfId="0" applyFont="1" applyBorder="1" applyProtection="1">
      <protection locked="0"/>
    </xf>
    <xf numFmtId="4" fontId="28" fillId="0" borderId="47" xfId="0" applyNumberFormat="1" applyFont="1" applyBorder="1" applyAlignment="1">
      <alignment horizontal="right"/>
    </xf>
    <xf numFmtId="0" fontId="28" fillId="0" borderId="48" xfId="0" applyFont="1" applyBorder="1"/>
    <xf numFmtId="0" fontId="28" fillId="0" borderId="11" xfId="0" applyFont="1" applyBorder="1" applyAlignment="1">
      <alignment horizontal="center"/>
    </xf>
    <xf numFmtId="49" fontId="34" fillId="0" borderId="4" xfId="0" applyNumberFormat="1" applyFont="1" applyBorder="1"/>
    <xf numFmtId="0" fontId="34" fillId="0" borderId="7" xfId="0" applyFont="1" applyBorder="1"/>
    <xf numFmtId="0" fontId="34" fillId="0" borderId="10" xfId="0" applyFont="1" applyBorder="1"/>
    <xf numFmtId="0" fontId="8" fillId="0" borderId="13" xfId="0" applyFont="1" applyBorder="1"/>
    <xf numFmtId="49" fontId="8" fillId="0" borderId="14" xfId="0" applyNumberFormat="1" applyFont="1" applyBorder="1" applyAlignment="1">
      <alignment horizontal="center"/>
    </xf>
    <xf numFmtId="9" fontId="38" fillId="0" borderId="43" xfId="1" applyNumberFormat="1" applyFont="1" applyFill="1" applyBorder="1" applyProtection="1">
      <protection locked="0"/>
    </xf>
    <xf numFmtId="4" fontId="8" fillId="0" borderId="15" xfId="0" applyNumberFormat="1" applyFont="1" applyBorder="1"/>
    <xf numFmtId="0" fontId="8" fillId="0" borderId="16" xfId="0" applyFont="1" applyBorder="1"/>
    <xf numFmtId="49" fontId="8" fillId="0" borderId="8" xfId="0" applyNumberFormat="1" applyFont="1" applyBorder="1" applyAlignment="1">
      <alignment horizontal="center"/>
    </xf>
    <xf numFmtId="4" fontId="8" fillId="0" borderId="50" xfId="0" applyNumberFormat="1" applyFont="1" applyBorder="1"/>
    <xf numFmtId="4" fontId="34" fillId="0" borderId="0" xfId="0" applyNumberFormat="1" applyFont="1" applyProtection="1">
      <protection locked="0"/>
    </xf>
    <xf numFmtId="0" fontId="8" fillId="0" borderId="17" xfId="0" applyFont="1" applyBorder="1"/>
    <xf numFmtId="49" fontId="8" fillId="0" borderId="18" xfId="0" applyNumberFormat="1" applyFont="1" applyBorder="1" applyAlignment="1">
      <alignment horizontal="center"/>
    </xf>
    <xf numFmtId="49" fontId="8" fillId="0" borderId="51" xfId="0" applyNumberFormat="1" applyFont="1" applyBorder="1"/>
    <xf numFmtId="4" fontId="34" fillId="0" borderId="51" xfId="0" applyNumberFormat="1" applyFont="1" applyBorder="1" applyProtection="1">
      <protection locked="0"/>
    </xf>
    <xf numFmtId="4" fontId="8" fillId="0" borderId="19" xfId="0" applyNumberFormat="1" applyFont="1" applyBorder="1"/>
    <xf numFmtId="49" fontId="34" fillId="0" borderId="5" xfId="0" applyNumberFormat="1" applyFont="1" applyBorder="1" applyAlignment="1">
      <alignment horizontal="center"/>
    </xf>
    <xf numFmtId="49" fontId="34" fillId="0" borderId="5" xfId="0" applyNumberFormat="1" applyFont="1" applyBorder="1"/>
    <xf numFmtId="0" fontId="34" fillId="0" borderId="5" xfId="0" applyFont="1" applyBorder="1" applyProtection="1">
      <protection locked="0"/>
    </xf>
    <xf numFmtId="4" fontId="34" fillId="0" borderId="6" xfId="0" applyNumberFormat="1" applyFont="1" applyBorder="1"/>
    <xf numFmtId="49" fontId="34" fillId="0" borderId="8" xfId="0" applyNumberFormat="1" applyFont="1" applyBorder="1" applyAlignment="1">
      <alignment horizontal="center"/>
    </xf>
    <xf numFmtId="49" fontId="34" fillId="0" borderId="8" xfId="0" applyNumberFormat="1" applyFont="1" applyBorder="1"/>
    <xf numFmtId="0" fontId="34" fillId="0" borderId="8" xfId="0" applyFont="1" applyBorder="1" applyProtection="1">
      <protection locked="0"/>
    </xf>
    <xf numFmtId="4" fontId="34" fillId="0" borderId="9" xfId="0" applyNumberFormat="1" applyFont="1" applyBorder="1"/>
    <xf numFmtId="49" fontId="34" fillId="0" borderId="11" xfId="0" applyNumberFormat="1" applyFont="1" applyBorder="1" applyAlignment="1">
      <alignment horizontal="center"/>
    </xf>
    <xf numFmtId="49" fontId="34" fillId="0" borderId="11" xfId="0" applyNumberFormat="1" applyFont="1" applyBorder="1"/>
    <xf numFmtId="0" fontId="34" fillId="0" borderId="11" xfId="0" applyFont="1" applyBorder="1" applyProtection="1">
      <protection locked="0"/>
    </xf>
    <xf numFmtId="4" fontId="34" fillId="0" borderId="12" xfId="0" applyNumberFormat="1" applyFont="1" applyBorder="1"/>
    <xf numFmtId="49" fontId="8" fillId="0" borderId="14" xfId="0" applyNumberFormat="1" applyFont="1" applyBorder="1"/>
    <xf numFmtId="4" fontId="34" fillId="0" borderId="11" xfId="0" applyNumberFormat="1" applyFont="1" applyBorder="1" applyProtection="1">
      <protection locked="0"/>
    </xf>
    <xf numFmtId="0" fontId="34" fillId="0" borderId="20" xfId="0" applyFont="1" applyBorder="1"/>
    <xf numFmtId="49" fontId="34" fillId="0" borderId="21" xfId="0" applyNumberFormat="1" applyFont="1" applyBorder="1" applyAlignment="1">
      <alignment horizontal="center"/>
    </xf>
    <xf numFmtId="49" fontId="34" fillId="0" borderId="21" xfId="0" applyNumberFormat="1" applyFont="1" applyBorder="1"/>
    <xf numFmtId="4" fontId="34" fillId="0" borderId="21" xfId="0" applyNumberFormat="1" applyFont="1" applyBorder="1" applyProtection="1">
      <protection locked="0"/>
    </xf>
    <xf numFmtId="4" fontId="34" fillId="0" borderId="22" xfId="0" applyNumberFormat="1" applyFont="1" applyBorder="1"/>
    <xf numFmtId="49" fontId="34" fillId="0" borderId="20" xfId="0" applyNumberFormat="1" applyFont="1" applyBorder="1"/>
    <xf numFmtId="4" fontId="34" fillId="0" borderId="23" xfId="0" applyNumberFormat="1" applyFont="1" applyBorder="1" applyProtection="1">
      <protection locked="0"/>
    </xf>
    <xf numFmtId="4" fontId="34" fillId="0" borderId="24" xfId="0" applyNumberFormat="1" applyFont="1" applyBorder="1"/>
    <xf numFmtId="4" fontId="34" fillId="0" borderId="25" xfId="0" applyNumberFormat="1" applyFont="1" applyBorder="1"/>
    <xf numFmtId="49" fontId="34" fillId="0" borderId="44" xfId="0" applyNumberFormat="1" applyFont="1" applyBorder="1"/>
    <xf numFmtId="49" fontId="34" fillId="0" borderId="45" xfId="0" applyNumberFormat="1" applyFont="1" applyBorder="1" applyAlignment="1">
      <alignment horizontal="center"/>
    </xf>
    <xf numFmtId="49" fontId="34" fillId="0" borderId="45" xfId="0" applyNumberFormat="1" applyFont="1" applyBorder="1"/>
    <xf numFmtId="4" fontId="34" fillId="0" borderId="46" xfId="0" applyNumberFormat="1" applyFont="1" applyBorder="1" applyProtection="1">
      <protection locked="0"/>
    </xf>
    <xf numFmtId="4" fontId="34" fillId="0" borderId="31" xfId="0" applyNumberFormat="1" applyFont="1" applyBorder="1"/>
    <xf numFmtId="0" fontId="29" fillId="0" borderId="0" xfId="0" applyFont="1" applyAlignment="1">
      <alignment vertical="center"/>
    </xf>
    <xf numFmtId="49" fontId="8" fillId="0" borderId="51" xfId="0" applyNumberFormat="1" applyFont="1" applyBorder="1" applyAlignment="1">
      <alignment horizontal="center"/>
    </xf>
    <xf numFmtId="49" fontId="8" fillId="0" borderId="53" xfId="0" applyNumberFormat="1" applyFont="1" applyBorder="1" applyAlignment="1">
      <alignment horizontal="center"/>
    </xf>
    <xf numFmtId="49" fontId="8" fillId="0" borderId="53" xfId="0" applyNumberFormat="1" applyFont="1" applyBorder="1"/>
    <xf numFmtId="9" fontId="38" fillId="0" borderId="52" xfId="1" applyNumberFormat="1" applyFont="1" applyFill="1" applyBorder="1" applyProtection="1">
      <protection locked="0"/>
    </xf>
    <xf numFmtId="49" fontId="8" fillId="0" borderId="21" xfId="0" applyNumberFormat="1" applyFont="1" applyBorder="1" applyAlignment="1">
      <alignment horizontal="center"/>
    </xf>
    <xf numFmtId="9" fontId="39" fillId="0" borderId="21" xfId="1" applyNumberFormat="1" applyFont="1" applyFill="1" applyBorder="1" applyProtection="1"/>
    <xf numFmtId="0" fontId="8" fillId="0" borderId="21" xfId="0" applyFont="1" applyBorder="1"/>
    <xf numFmtId="4" fontId="8" fillId="0" borderId="54" xfId="0" applyNumberFormat="1" applyFont="1" applyBorder="1"/>
    <xf numFmtId="0" fontId="8" fillId="0" borderId="23" xfId="0" applyFont="1" applyBorder="1"/>
    <xf numFmtId="9" fontId="39" fillId="0" borderId="45" xfId="1" applyNumberFormat="1" applyFont="1" applyFill="1" applyBorder="1" applyProtection="1"/>
    <xf numFmtId="0" fontId="8" fillId="0" borderId="45" xfId="0" applyFont="1" applyBorder="1"/>
    <xf numFmtId="0" fontId="28" fillId="0" borderId="1" xfId="0" applyFont="1" applyBorder="1"/>
    <xf numFmtId="0" fontId="28" fillId="0" borderId="2" xfId="0" applyFont="1" applyBorder="1" applyAlignment="1">
      <alignment horizontal="center"/>
    </xf>
    <xf numFmtId="0" fontId="28" fillId="0" borderId="2" xfId="0" applyFont="1" applyBorder="1"/>
    <xf numFmtId="0" fontId="28" fillId="0" borderId="2" xfId="0" applyFont="1" applyBorder="1" applyProtection="1">
      <protection locked="0"/>
    </xf>
    <xf numFmtId="4" fontId="28" fillId="0" borderId="42" xfId="0" applyNumberFormat="1" applyFont="1" applyBorder="1" applyAlignment="1">
      <alignment horizontal="right"/>
    </xf>
    <xf numFmtId="0" fontId="41" fillId="0" borderId="0" xfId="0" applyFont="1" applyAlignment="1">
      <alignment vertical="center"/>
    </xf>
    <xf numFmtId="4" fontId="6" fillId="0" borderId="6" xfId="0" applyNumberFormat="1" applyFont="1" applyBorder="1" applyAlignment="1" applyProtection="1">
      <alignment horizontal="left"/>
      <protection locked="0"/>
    </xf>
    <xf numFmtId="4" fontId="6" fillId="0" borderId="56" xfId="0" applyNumberFormat="1" applyFont="1" applyBorder="1"/>
    <xf numFmtId="4" fontId="6" fillId="0" borderId="12" xfId="0" applyNumberFormat="1" applyFont="1" applyBorder="1" applyProtection="1">
      <protection locked="0"/>
    </xf>
    <xf numFmtId="4" fontId="9" fillId="0" borderId="0" xfId="0" applyNumberFormat="1" applyFont="1" applyAlignment="1">
      <alignment horizontal="center"/>
    </xf>
    <xf numFmtId="0" fontId="45" fillId="0" borderId="0" xfId="0" applyFont="1"/>
    <xf numFmtId="0" fontId="46" fillId="0" borderId="0" xfId="0" applyFont="1"/>
    <xf numFmtId="4" fontId="39" fillId="0" borderId="55" xfId="1" applyNumberFormat="1" applyFont="1" applyFill="1" applyBorder="1" applyProtection="1"/>
    <xf numFmtId="0" fontId="49" fillId="0" borderId="0" xfId="0" applyFont="1"/>
    <xf numFmtId="0" fontId="50" fillId="0" borderId="0" xfId="0" applyFont="1"/>
    <xf numFmtId="0" fontId="40" fillId="0" borderId="0" xfId="0" applyFont="1" applyAlignment="1">
      <alignment horizontal="left" wrapText="1"/>
    </xf>
    <xf numFmtId="0" fontId="6" fillId="0" borderId="26" xfId="0" applyFont="1" applyBorder="1" applyAlignment="1">
      <alignment horizontal="left" vertical="top" wrapText="1"/>
    </xf>
    <xf numFmtId="0" fontId="6" fillId="0" borderId="43" xfId="0" applyFont="1" applyBorder="1" applyAlignment="1">
      <alignment horizontal="left" vertical="top" wrapText="1"/>
    </xf>
    <xf numFmtId="0" fontId="6" fillId="0" borderId="0" xfId="0" applyFont="1" applyAlignment="1">
      <alignment horizontal="left" vertical="top" wrapText="1"/>
    </xf>
    <xf numFmtId="0" fontId="16" fillId="0" borderId="0" xfId="0" applyFont="1" applyAlignment="1">
      <alignment horizontal="left" vertical="top" wrapText="1"/>
    </xf>
    <xf numFmtId="0" fontId="6" fillId="0" borderId="45" xfId="0" applyFont="1" applyBorder="1" applyAlignment="1">
      <alignment horizontal="left" vertical="top" wrapText="1"/>
    </xf>
    <xf numFmtId="0" fontId="6" fillId="0" borderId="11" xfId="0" applyFont="1" applyBorder="1" applyAlignment="1">
      <alignment horizontal="left" vertical="top" wrapText="1"/>
    </xf>
    <xf numFmtId="49" fontId="6" fillId="0" borderId="0" xfId="0" applyNumberFormat="1" applyFont="1" applyAlignment="1">
      <alignment horizontal="left" vertical="top" wrapText="1"/>
    </xf>
    <xf numFmtId="49" fontId="6" fillId="0" borderId="26" xfId="0" applyNumberFormat="1" applyFont="1" applyBorder="1" applyAlignment="1">
      <alignment horizontal="left" vertical="top" wrapText="1"/>
    </xf>
    <xf numFmtId="49" fontId="6" fillId="0" borderId="0" xfId="0" applyNumberFormat="1" applyFont="1" applyAlignment="1">
      <alignment horizontal="left" wrapText="1"/>
    </xf>
    <xf numFmtId="0" fontId="6" fillId="0" borderId="26" xfId="0" applyFont="1" applyBorder="1" applyAlignment="1">
      <alignment vertical="top" wrapText="1"/>
    </xf>
    <xf numFmtId="49" fontId="6" fillId="10" borderId="9" xfId="0" applyNumberFormat="1" applyFont="1" applyFill="1" applyBorder="1" applyAlignment="1">
      <alignment horizontal="center"/>
    </xf>
    <xf numFmtId="49" fontId="6" fillId="10" borderId="33" xfId="0" applyNumberFormat="1" applyFont="1" applyFill="1" applyBorder="1"/>
    <xf numFmtId="49" fontId="6" fillId="10" borderId="33" xfId="0" applyNumberFormat="1" applyFont="1" applyFill="1" applyBorder="1" applyAlignment="1">
      <alignment horizontal="center"/>
    </xf>
    <xf numFmtId="164" fontId="6" fillId="10" borderId="33" xfId="0" applyNumberFormat="1" applyFont="1" applyFill="1" applyBorder="1" applyAlignment="1">
      <alignment horizontal="right"/>
    </xf>
    <xf numFmtId="4" fontId="6" fillId="10" borderId="33" xfId="0" applyNumberFormat="1" applyFont="1" applyFill="1" applyBorder="1" applyProtection="1">
      <protection locked="0"/>
    </xf>
    <xf numFmtId="4" fontId="6" fillId="10" borderId="9" xfId="0" applyNumberFormat="1" applyFont="1" applyFill="1" applyBorder="1"/>
    <xf numFmtId="0" fontId="4" fillId="10" borderId="0" xfId="0" applyFont="1" applyFill="1"/>
    <xf numFmtId="0" fontId="4" fillId="10" borderId="0" xfId="0" applyFont="1" applyFill="1" applyProtection="1">
      <protection locked="0"/>
    </xf>
    <xf numFmtId="0" fontId="0" fillId="10" borderId="0" xfId="0" applyFill="1"/>
    <xf numFmtId="49" fontId="6" fillId="10" borderId="9" xfId="0" applyNumberFormat="1" applyFont="1" applyFill="1" applyBorder="1"/>
    <xf numFmtId="49" fontId="6" fillId="10" borderId="6" xfId="0" applyNumberFormat="1" applyFont="1" applyFill="1" applyBorder="1" applyAlignment="1">
      <alignment horizontal="center"/>
    </xf>
    <xf numFmtId="164" fontId="6" fillId="10" borderId="6" xfId="0" applyNumberFormat="1" applyFont="1" applyFill="1" applyBorder="1" applyAlignment="1">
      <alignment horizontal="right"/>
    </xf>
    <xf numFmtId="4" fontId="6" fillId="10" borderId="24" xfId="0" applyNumberFormat="1" applyFont="1" applyFill="1" applyBorder="1" applyProtection="1">
      <protection locked="0"/>
    </xf>
    <xf numFmtId="4" fontId="6" fillId="10" borderId="6" xfId="0" applyNumberFormat="1" applyFont="1" applyFill="1" applyBorder="1"/>
    <xf numFmtId="4" fontId="6" fillId="10" borderId="25" xfId="0" applyNumberFormat="1" applyFont="1" applyFill="1" applyBorder="1" applyProtection="1">
      <protection locked="0"/>
    </xf>
    <xf numFmtId="164" fontId="6" fillId="10" borderId="9" xfId="0" applyNumberFormat="1" applyFont="1" applyFill="1" applyBorder="1" applyAlignment="1">
      <alignment horizontal="right"/>
    </xf>
    <xf numFmtId="0" fontId="51" fillId="0" borderId="0" xfId="0" applyFont="1"/>
    <xf numFmtId="0" fontId="29" fillId="0" borderId="0" xfId="0" applyFont="1"/>
    <xf numFmtId="0" fontId="29" fillId="0" borderId="0" xfId="0" applyFont="1" applyAlignment="1">
      <alignment horizontal="center"/>
    </xf>
    <xf numFmtId="0" fontId="29" fillId="0" borderId="0" xfId="0" applyFont="1" applyAlignment="1" applyProtection="1">
      <alignment horizontal="center"/>
      <protection locked="0"/>
    </xf>
    <xf numFmtId="4" fontId="29" fillId="0" borderId="0" xfId="0" applyNumberFormat="1" applyFont="1"/>
    <xf numFmtId="4" fontId="29" fillId="0" borderId="0" xfId="0" applyNumberFormat="1" applyFont="1" applyProtection="1">
      <protection locked="0"/>
    </xf>
    <xf numFmtId="0" fontId="51" fillId="0" borderId="0" xfId="0" applyFont="1" applyProtection="1">
      <protection locked="0"/>
    </xf>
    <xf numFmtId="0" fontId="52" fillId="0" borderId="0" xfId="0" applyFont="1"/>
  </cellXfs>
  <cellStyles count="3">
    <cellStyle name="Navadno" xfId="0" builtinId="0"/>
    <cellStyle name="Obično_Cjenik BIH, Srbija i CG,  Kosovo 2004" xfId="2" xr:uid="{00000000-0005-0000-0000-000001000000}"/>
    <cellStyle name="Poudarek2" xfId="1" builtinId="33"/>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FBF96-B8A5-450C-968D-CF127A21B919}">
  <dimension ref="A1:IV64"/>
  <sheetViews>
    <sheetView tabSelected="1" workbookViewId="0">
      <selection activeCell="A13" sqref="A13:D19"/>
    </sheetView>
  </sheetViews>
  <sheetFormatPr defaultRowHeight="15" x14ac:dyDescent="0.25"/>
  <cols>
    <col min="1" max="1" width="8.140625" style="7" customWidth="1"/>
    <col min="2" max="2" width="46.42578125" style="15" customWidth="1"/>
    <col min="3" max="3" width="10.140625" style="9" customWidth="1"/>
    <col min="4" max="4" width="10.5703125" style="9" customWidth="1"/>
    <col min="5" max="5" width="13.5703125" style="10" customWidth="1"/>
    <col min="6" max="6" width="15.28515625" style="11" customWidth="1"/>
    <col min="7" max="7" width="14.42578125" style="12" bestFit="1" customWidth="1"/>
    <col min="8" max="8" width="9.140625" style="7" bestFit="1"/>
    <col min="9" max="256" width="9.140625" style="13" bestFit="1"/>
    <col min="257" max="257" width="5.85546875" bestFit="1" customWidth="1"/>
    <col min="258" max="258" width="41.7109375" bestFit="1" customWidth="1"/>
    <col min="259" max="259" width="7.5703125" bestFit="1" customWidth="1"/>
    <col min="260" max="260" width="6.85546875" bestFit="1" customWidth="1"/>
    <col min="261" max="261" width="8.7109375" bestFit="1" customWidth="1"/>
    <col min="262" max="262" width="11.5703125" bestFit="1" customWidth="1"/>
    <col min="263" max="263" width="14.42578125" bestFit="1" customWidth="1"/>
    <col min="513" max="513" width="5.85546875" bestFit="1" customWidth="1"/>
    <col min="514" max="514" width="41.7109375" bestFit="1" customWidth="1"/>
    <col min="515" max="515" width="7.5703125" bestFit="1" customWidth="1"/>
    <col min="516" max="516" width="6.85546875" bestFit="1" customWidth="1"/>
    <col min="517" max="517" width="8.7109375" bestFit="1" customWidth="1"/>
    <col min="518" max="518" width="11.5703125" bestFit="1" customWidth="1"/>
    <col min="519" max="519" width="14.42578125" bestFit="1" customWidth="1"/>
    <col min="769" max="769" width="5.85546875" bestFit="1" customWidth="1"/>
    <col min="770" max="770" width="41.7109375" bestFit="1" customWidth="1"/>
    <col min="771" max="771" width="7.5703125" bestFit="1" customWidth="1"/>
    <col min="772" max="772" width="6.85546875" bestFit="1" customWidth="1"/>
    <col min="773" max="773" width="8.7109375" bestFit="1" customWidth="1"/>
    <col min="774" max="774" width="11.5703125" bestFit="1" customWidth="1"/>
    <col min="775" max="775" width="14.42578125" bestFit="1" customWidth="1"/>
    <col min="1025" max="1025" width="5.85546875" bestFit="1" customWidth="1"/>
    <col min="1026" max="1026" width="41.7109375" bestFit="1" customWidth="1"/>
    <col min="1027" max="1027" width="7.5703125" bestFit="1" customWidth="1"/>
    <col min="1028" max="1028" width="6.85546875" bestFit="1" customWidth="1"/>
    <col min="1029" max="1029" width="8.7109375" bestFit="1" customWidth="1"/>
    <col min="1030" max="1030" width="11.5703125" bestFit="1" customWidth="1"/>
    <col min="1031" max="1031" width="14.42578125" bestFit="1" customWidth="1"/>
    <col min="1281" max="1281" width="5.85546875" bestFit="1" customWidth="1"/>
    <col min="1282" max="1282" width="41.7109375" bestFit="1" customWidth="1"/>
    <col min="1283" max="1283" width="7.5703125" bestFit="1" customWidth="1"/>
    <col min="1284" max="1284" width="6.85546875" bestFit="1" customWidth="1"/>
    <col min="1285" max="1285" width="8.7109375" bestFit="1" customWidth="1"/>
    <col min="1286" max="1286" width="11.5703125" bestFit="1" customWidth="1"/>
    <col min="1287" max="1287" width="14.42578125" bestFit="1" customWidth="1"/>
    <col min="1537" max="1537" width="5.85546875" bestFit="1" customWidth="1"/>
    <col min="1538" max="1538" width="41.7109375" bestFit="1" customWidth="1"/>
    <col min="1539" max="1539" width="7.5703125" bestFit="1" customWidth="1"/>
    <col min="1540" max="1540" width="6.85546875" bestFit="1" customWidth="1"/>
    <col min="1541" max="1541" width="8.7109375" bestFit="1" customWidth="1"/>
    <col min="1542" max="1542" width="11.5703125" bestFit="1" customWidth="1"/>
    <col min="1543" max="1543" width="14.42578125" bestFit="1" customWidth="1"/>
    <col min="1793" max="1793" width="5.85546875" bestFit="1" customWidth="1"/>
    <col min="1794" max="1794" width="41.7109375" bestFit="1" customWidth="1"/>
    <col min="1795" max="1795" width="7.5703125" bestFit="1" customWidth="1"/>
    <col min="1796" max="1796" width="6.85546875" bestFit="1" customWidth="1"/>
    <col min="1797" max="1797" width="8.7109375" bestFit="1" customWidth="1"/>
    <col min="1798" max="1798" width="11.5703125" bestFit="1" customWidth="1"/>
    <col min="1799" max="1799" width="14.42578125" bestFit="1" customWidth="1"/>
    <col min="2049" max="2049" width="5.85546875" bestFit="1" customWidth="1"/>
    <col min="2050" max="2050" width="41.7109375" bestFit="1" customWidth="1"/>
    <col min="2051" max="2051" width="7.5703125" bestFit="1" customWidth="1"/>
    <col min="2052" max="2052" width="6.85546875" bestFit="1" customWidth="1"/>
    <col min="2053" max="2053" width="8.7109375" bestFit="1" customWidth="1"/>
    <col min="2054" max="2054" width="11.5703125" bestFit="1" customWidth="1"/>
    <col min="2055" max="2055" width="14.42578125" bestFit="1" customWidth="1"/>
    <col min="2305" max="2305" width="5.85546875" bestFit="1" customWidth="1"/>
    <col min="2306" max="2306" width="41.7109375" bestFit="1" customWidth="1"/>
    <col min="2307" max="2307" width="7.5703125" bestFit="1" customWidth="1"/>
    <col min="2308" max="2308" width="6.85546875" bestFit="1" customWidth="1"/>
    <col min="2309" max="2309" width="8.7109375" bestFit="1" customWidth="1"/>
    <col min="2310" max="2310" width="11.5703125" bestFit="1" customWidth="1"/>
    <col min="2311" max="2311" width="14.42578125" bestFit="1" customWidth="1"/>
    <col min="2561" max="2561" width="5.85546875" bestFit="1" customWidth="1"/>
    <col min="2562" max="2562" width="41.7109375" bestFit="1" customWidth="1"/>
    <col min="2563" max="2563" width="7.5703125" bestFit="1" customWidth="1"/>
    <col min="2564" max="2564" width="6.85546875" bestFit="1" customWidth="1"/>
    <col min="2565" max="2565" width="8.7109375" bestFit="1" customWidth="1"/>
    <col min="2566" max="2566" width="11.5703125" bestFit="1" customWidth="1"/>
    <col min="2567" max="2567" width="14.42578125" bestFit="1" customWidth="1"/>
    <col min="2817" max="2817" width="5.85546875" bestFit="1" customWidth="1"/>
    <col min="2818" max="2818" width="41.7109375" bestFit="1" customWidth="1"/>
    <col min="2819" max="2819" width="7.5703125" bestFit="1" customWidth="1"/>
    <col min="2820" max="2820" width="6.85546875" bestFit="1" customWidth="1"/>
    <col min="2821" max="2821" width="8.7109375" bestFit="1" customWidth="1"/>
    <col min="2822" max="2822" width="11.5703125" bestFit="1" customWidth="1"/>
    <col min="2823" max="2823" width="14.42578125" bestFit="1" customWidth="1"/>
    <col min="3073" max="3073" width="5.85546875" bestFit="1" customWidth="1"/>
    <col min="3074" max="3074" width="41.7109375" bestFit="1" customWidth="1"/>
    <col min="3075" max="3075" width="7.5703125" bestFit="1" customWidth="1"/>
    <col min="3076" max="3076" width="6.85546875" bestFit="1" customWidth="1"/>
    <col min="3077" max="3077" width="8.7109375" bestFit="1" customWidth="1"/>
    <col min="3078" max="3078" width="11.5703125" bestFit="1" customWidth="1"/>
    <col min="3079" max="3079" width="14.42578125" bestFit="1" customWidth="1"/>
    <col min="3329" max="3329" width="5.85546875" bestFit="1" customWidth="1"/>
    <col min="3330" max="3330" width="41.7109375" bestFit="1" customWidth="1"/>
    <col min="3331" max="3331" width="7.5703125" bestFit="1" customWidth="1"/>
    <col min="3332" max="3332" width="6.85546875" bestFit="1" customWidth="1"/>
    <col min="3333" max="3333" width="8.7109375" bestFit="1" customWidth="1"/>
    <col min="3334" max="3334" width="11.5703125" bestFit="1" customWidth="1"/>
    <col min="3335" max="3335" width="14.42578125" bestFit="1" customWidth="1"/>
    <col min="3585" max="3585" width="5.85546875" bestFit="1" customWidth="1"/>
    <col min="3586" max="3586" width="41.7109375" bestFit="1" customWidth="1"/>
    <col min="3587" max="3587" width="7.5703125" bestFit="1" customWidth="1"/>
    <col min="3588" max="3588" width="6.85546875" bestFit="1" customWidth="1"/>
    <col min="3589" max="3589" width="8.7109375" bestFit="1" customWidth="1"/>
    <col min="3590" max="3590" width="11.5703125" bestFit="1" customWidth="1"/>
    <col min="3591" max="3591" width="14.42578125" bestFit="1" customWidth="1"/>
    <col min="3841" max="3841" width="5.85546875" bestFit="1" customWidth="1"/>
    <col min="3842" max="3842" width="41.7109375" bestFit="1" customWidth="1"/>
    <col min="3843" max="3843" width="7.5703125" bestFit="1" customWidth="1"/>
    <col min="3844" max="3844" width="6.85546875" bestFit="1" customWidth="1"/>
    <col min="3845" max="3845" width="8.7109375" bestFit="1" customWidth="1"/>
    <col min="3846" max="3846" width="11.5703125" bestFit="1" customWidth="1"/>
    <col min="3847" max="3847" width="14.42578125" bestFit="1" customWidth="1"/>
    <col min="4097" max="4097" width="5.85546875" bestFit="1" customWidth="1"/>
    <col min="4098" max="4098" width="41.7109375" bestFit="1" customWidth="1"/>
    <col min="4099" max="4099" width="7.5703125" bestFit="1" customWidth="1"/>
    <col min="4100" max="4100" width="6.85546875" bestFit="1" customWidth="1"/>
    <col min="4101" max="4101" width="8.7109375" bestFit="1" customWidth="1"/>
    <col min="4102" max="4102" width="11.5703125" bestFit="1" customWidth="1"/>
    <col min="4103" max="4103" width="14.42578125" bestFit="1" customWidth="1"/>
    <col min="4353" max="4353" width="5.85546875" bestFit="1" customWidth="1"/>
    <col min="4354" max="4354" width="41.7109375" bestFit="1" customWidth="1"/>
    <col min="4355" max="4355" width="7.5703125" bestFit="1" customWidth="1"/>
    <col min="4356" max="4356" width="6.85546875" bestFit="1" customWidth="1"/>
    <col min="4357" max="4357" width="8.7109375" bestFit="1" customWidth="1"/>
    <col min="4358" max="4358" width="11.5703125" bestFit="1" customWidth="1"/>
    <col min="4359" max="4359" width="14.42578125" bestFit="1" customWidth="1"/>
    <col min="4609" max="4609" width="5.85546875" bestFit="1" customWidth="1"/>
    <col min="4610" max="4610" width="41.7109375" bestFit="1" customWidth="1"/>
    <col min="4611" max="4611" width="7.5703125" bestFit="1" customWidth="1"/>
    <col min="4612" max="4612" width="6.85546875" bestFit="1" customWidth="1"/>
    <col min="4613" max="4613" width="8.7109375" bestFit="1" customWidth="1"/>
    <col min="4614" max="4614" width="11.5703125" bestFit="1" customWidth="1"/>
    <col min="4615" max="4615" width="14.42578125" bestFit="1" customWidth="1"/>
    <col min="4865" max="4865" width="5.85546875" bestFit="1" customWidth="1"/>
    <col min="4866" max="4866" width="41.7109375" bestFit="1" customWidth="1"/>
    <col min="4867" max="4867" width="7.5703125" bestFit="1" customWidth="1"/>
    <col min="4868" max="4868" width="6.85546875" bestFit="1" customWidth="1"/>
    <col min="4869" max="4869" width="8.7109375" bestFit="1" customWidth="1"/>
    <col min="4870" max="4870" width="11.5703125" bestFit="1" customWidth="1"/>
    <col min="4871" max="4871" width="14.42578125" bestFit="1" customWidth="1"/>
    <col min="5121" max="5121" width="5.85546875" bestFit="1" customWidth="1"/>
    <col min="5122" max="5122" width="41.7109375" bestFit="1" customWidth="1"/>
    <col min="5123" max="5123" width="7.5703125" bestFit="1" customWidth="1"/>
    <col min="5124" max="5124" width="6.85546875" bestFit="1" customWidth="1"/>
    <col min="5125" max="5125" width="8.7109375" bestFit="1" customWidth="1"/>
    <col min="5126" max="5126" width="11.5703125" bestFit="1" customWidth="1"/>
    <col min="5127" max="5127" width="14.42578125" bestFit="1" customWidth="1"/>
    <col min="5377" max="5377" width="5.85546875" bestFit="1" customWidth="1"/>
    <col min="5378" max="5378" width="41.7109375" bestFit="1" customWidth="1"/>
    <col min="5379" max="5379" width="7.5703125" bestFit="1" customWidth="1"/>
    <col min="5380" max="5380" width="6.85546875" bestFit="1" customWidth="1"/>
    <col min="5381" max="5381" width="8.7109375" bestFit="1" customWidth="1"/>
    <col min="5382" max="5382" width="11.5703125" bestFit="1" customWidth="1"/>
    <col min="5383" max="5383" width="14.42578125" bestFit="1" customWidth="1"/>
    <col min="5633" max="5633" width="5.85546875" bestFit="1" customWidth="1"/>
    <col min="5634" max="5634" width="41.7109375" bestFit="1" customWidth="1"/>
    <col min="5635" max="5635" width="7.5703125" bestFit="1" customWidth="1"/>
    <col min="5636" max="5636" width="6.85546875" bestFit="1" customWidth="1"/>
    <col min="5637" max="5637" width="8.7109375" bestFit="1" customWidth="1"/>
    <col min="5638" max="5638" width="11.5703125" bestFit="1" customWidth="1"/>
    <col min="5639" max="5639" width="14.42578125" bestFit="1" customWidth="1"/>
    <col min="5889" max="5889" width="5.85546875" bestFit="1" customWidth="1"/>
    <col min="5890" max="5890" width="41.7109375" bestFit="1" customWidth="1"/>
    <col min="5891" max="5891" width="7.5703125" bestFit="1" customWidth="1"/>
    <col min="5892" max="5892" width="6.85546875" bestFit="1" customWidth="1"/>
    <col min="5893" max="5893" width="8.7109375" bestFit="1" customWidth="1"/>
    <col min="5894" max="5894" width="11.5703125" bestFit="1" customWidth="1"/>
    <col min="5895" max="5895" width="14.42578125" bestFit="1" customWidth="1"/>
    <col min="6145" max="6145" width="5.85546875" bestFit="1" customWidth="1"/>
    <col min="6146" max="6146" width="41.7109375" bestFit="1" customWidth="1"/>
    <col min="6147" max="6147" width="7.5703125" bestFit="1" customWidth="1"/>
    <col min="6148" max="6148" width="6.85546875" bestFit="1" customWidth="1"/>
    <col min="6149" max="6149" width="8.7109375" bestFit="1" customWidth="1"/>
    <col min="6150" max="6150" width="11.5703125" bestFit="1" customWidth="1"/>
    <col min="6151" max="6151" width="14.42578125" bestFit="1" customWidth="1"/>
    <col min="6401" max="6401" width="5.85546875" bestFit="1" customWidth="1"/>
    <col min="6402" max="6402" width="41.7109375" bestFit="1" customWidth="1"/>
    <col min="6403" max="6403" width="7.5703125" bestFit="1" customWidth="1"/>
    <col min="6404" max="6404" width="6.85546875" bestFit="1" customWidth="1"/>
    <col min="6405" max="6405" width="8.7109375" bestFit="1" customWidth="1"/>
    <col min="6406" max="6406" width="11.5703125" bestFit="1" customWidth="1"/>
    <col min="6407" max="6407" width="14.42578125" bestFit="1" customWidth="1"/>
    <col min="6657" max="6657" width="5.85546875" bestFit="1" customWidth="1"/>
    <col min="6658" max="6658" width="41.7109375" bestFit="1" customWidth="1"/>
    <col min="6659" max="6659" width="7.5703125" bestFit="1" customWidth="1"/>
    <col min="6660" max="6660" width="6.85546875" bestFit="1" customWidth="1"/>
    <col min="6661" max="6661" width="8.7109375" bestFit="1" customWidth="1"/>
    <col min="6662" max="6662" width="11.5703125" bestFit="1" customWidth="1"/>
    <col min="6663" max="6663" width="14.42578125" bestFit="1" customWidth="1"/>
    <col min="6913" max="6913" width="5.85546875" bestFit="1" customWidth="1"/>
    <col min="6914" max="6914" width="41.7109375" bestFit="1" customWidth="1"/>
    <col min="6915" max="6915" width="7.5703125" bestFit="1" customWidth="1"/>
    <col min="6916" max="6916" width="6.85546875" bestFit="1" customWidth="1"/>
    <col min="6917" max="6917" width="8.7109375" bestFit="1" customWidth="1"/>
    <col min="6918" max="6918" width="11.5703125" bestFit="1" customWidth="1"/>
    <col min="6919" max="6919" width="14.42578125" bestFit="1" customWidth="1"/>
    <col min="7169" max="7169" width="5.85546875" bestFit="1" customWidth="1"/>
    <col min="7170" max="7170" width="41.7109375" bestFit="1" customWidth="1"/>
    <col min="7171" max="7171" width="7.5703125" bestFit="1" customWidth="1"/>
    <col min="7172" max="7172" width="6.85546875" bestFit="1" customWidth="1"/>
    <col min="7173" max="7173" width="8.7109375" bestFit="1" customWidth="1"/>
    <col min="7174" max="7174" width="11.5703125" bestFit="1" customWidth="1"/>
    <col min="7175" max="7175" width="14.42578125" bestFit="1" customWidth="1"/>
    <col min="7425" max="7425" width="5.85546875" bestFit="1" customWidth="1"/>
    <col min="7426" max="7426" width="41.7109375" bestFit="1" customWidth="1"/>
    <col min="7427" max="7427" width="7.5703125" bestFit="1" customWidth="1"/>
    <col min="7428" max="7428" width="6.85546875" bestFit="1" customWidth="1"/>
    <col min="7429" max="7429" width="8.7109375" bestFit="1" customWidth="1"/>
    <col min="7430" max="7430" width="11.5703125" bestFit="1" customWidth="1"/>
    <col min="7431" max="7431" width="14.42578125" bestFit="1" customWidth="1"/>
    <col min="7681" max="7681" width="5.85546875" bestFit="1" customWidth="1"/>
    <col min="7682" max="7682" width="41.7109375" bestFit="1" customWidth="1"/>
    <col min="7683" max="7683" width="7.5703125" bestFit="1" customWidth="1"/>
    <col min="7684" max="7684" width="6.85546875" bestFit="1" customWidth="1"/>
    <col min="7685" max="7685" width="8.7109375" bestFit="1" customWidth="1"/>
    <col min="7686" max="7686" width="11.5703125" bestFit="1" customWidth="1"/>
    <col min="7687" max="7687" width="14.42578125" bestFit="1" customWidth="1"/>
    <col min="7937" max="7937" width="5.85546875" bestFit="1" customWidth="1"/>
    <col min="7938" max="7938" width="41.7109375" bestFit="1" customWidth="1"/>
    <col min="7939" max="7939" width="7.5703125" bestFit="1" customWidth="1"/>
    <col min="7940" max="7940" width="6.85546875" bestFit="1" customWidth="1"/>
    <col min="7941" max="7941" width="8.7109375" bestFit="1" customWidth="1"/>
    <col min="7942" max="7942" width="11.5703125" bestFit="1" customWidth="1"/>
    <col min="7943" max="7943" width="14.42578125" bestFit="1" customWidth="1"/>
    <col min="8193" max="8193" width="5.85546875" bestFit="1" customWidth="1"/>
    <col min="8194" max="8194" width="41.7109375" bestFit="1" customWidth="1"/>
    <col min="8195" max="8195" width="7.5703125" bestFit="1" customWidth="1"/>
    <col min="8196" max="8196" width="6.85546875" bestFit="1" customWidth="1"/>
    <col min="8197" max="8197" width="8.7109375" bestFit="1" customWidth="1"/>
    <col min="8198" max="8198" width="11.5703125" bestFit="1" customWidth="1"/>
    <col min="8199" max="8199" width="14.42578125" bestFit="1" customWidth="1"/>
    <col min="8449" max="8449" width="5.85546875" bestFit="1" customWidth="1"/>
    <col min="8450" max="8450" width="41.7109375" bestFit="1" customWidth="1"/>
    <col min="8451" max="8451" width="7.5703125" bestFit="1" customWidth="1"/>
    <col min="8452" max="8452" width="6.85546875" bestFit="1" customWidth="1"/>
    <col min="8453" max="8453" width="8.7109375" bestFit="1" customWidth="1"/>
    <col min="8454" max="8454" width="11.5703125" bestFit="1" customWidth="1"/>
    <col min="8455" max="8455" width="14.42578125" bestFit="1" customWidth="1"/>
    <col min="8705" max="8705" width="5.85546875" bestFit="1" customWidth="1"/>
    <col min="8706" max="8706" width="41.7109375" bestFit="1" customWidth="1"/>
    <col min="8707" max="8707" width="7.5703125" bestFit="1" customWidth="1"/>
    <col min="8708" max="8708" width="6.85546875" bestFit="1" customWidth="1"/>
    <col min="8709" max="8709" width="8.7109375" bestFit="1" customWidth="1"/>
    <col min="8710" max="8710" width="11.5703125" bestFit="1" customWidth="1"/>
    <col min="8711" max="8711" width="14.42578125" bestFit="1" customWidth="1"/>
    <col min="8961" max="8961" width="5.85546875" bestFit="1" customWidth="1"/>
    <col min="8962" max="8962" width="41.7109375" bestFit="1" customWidth="1"/>
    <col min="8963" max="8963" width="7.5703125" bestFit="1" customWidth="1"/>
    <col min="8964" max="8964" width="6.85546875" bestFit="1" customWidth="1"/>
    <col min="8965" max="8965" width="8.7109375" bestFit="1" customWidth="1"/>
    <col min="8966" max="8966" width="11.5703125" bestFit="1" customWidth="1"/>
    <col min="8967" max="8967" width="14.42578125" bestFit="1" customWidth="1"/>
    <col min="9217" max="9217" width="5.85546875" bestFit="1" customWidth="1"/>
    <col min="9218" max="9218" width="41.7109375" bestFit="1" customWidth="1"/>
    <col min="9219" max="9219" width="7.5703125" bestFit="1" customWidth="1"/>
    <col min="9220" max="9220" width="6.85546875" bestFit="1" customWidth="1"/>
    <col min="9221" max="9221" width="8.7109375" bestFit="1" customWidth="1"/>
    <col min="9222" max="9222" width="11.5703125" bestFit="1" customWidth="1"/>
    <col min="9223" max="9223" width="14.42578125" bestFit="1" customWidth="1"/>
    <col min="9473" max="9473" width="5.85546875" bestFit="1" customWidth="1"/>
    <col min="9474" max="9474" width="41.7109375" bestFit="1" customWidth="1"/>
    <col min="9475" max="9475" width="7.5703125" bestFit="1" customWidth="1"/>
    <col min="9476" max="9476" width="6.85546875" bestFit="1" customWidth="1"/>
    <col min="9477" max="9477" width="8.7109375" bestFit="1" customWidth="1"/>
    <col min="9478" max="9478" width="11.5703125" bestFit="1" customWidth="1"/>
    <col min="9479" max="9479" width="14.42578125" bestFit="1" customWidth="1"/>
    <col min="9729" max="9729" width="5.85546875" bestFit="1" customWidth="1"/>
    <col min="9730" max="9730" width="41.7109375" bestFit="1" customWidth="1"/>
    <col min="9731" max="9731" width="7.5703125" bestFit="1" customWidth="1"/>
    <col min="9732" max="9732" width="6.85546875" bestFit="1" customWidth="1"/>
    <col min="9733" max="9733" width="8.7109375" bestFit="1" customWidth="1"/>
    <col min="9734" max="9734" width="11.5703125" bestFit="1" customWidth="1"/>
    <col min="9735" max="9735" width="14.42578125" bestFit="1" customWidth="1"/>
    <col min="9985" max="9985" width="5.85546875" bestFit="1" customWidth="1"/>
    <col min="9986" max="9986" width="41.7109375" bestFit="1" customWidth="1"/>
    <col min="9987" max="9987" width="7.5703125" bestFit="1" customWidth="1"/>
    <col min="9988" max="9988" width="6.85546875" bestFit="1" customWidth="1"/>
    <col min="9989" max="9989" width="8.7109375" bestFit="1" customWidth="1"/>
    <col min="9990" max="9990" width="11.5703125" bestFit="1" customWidth="1"/>
    <col min="9991" max="9991" width="14.42578125" bestFit="1" customWidth="1"/>
    <col min="10241" max="10241" width="5.85546875" bestFit="1" customWidth="1"/>
    <col min="10242" max="10242" width="41.7109375" bestFit="1" customWidth="1"/>
    <col min="10243" max="10243" width="7.5703125" bestFit="1" customWidth="1"/>
    <col min="10244" max="10244" width="6.85546875" bestFit="1" customWidth="1"/>
    <col min="10245" max="10245" width="8.7109375" bestFit="1" customWidth="1"/>
    <col min="10246" max="10246" width="11.5703125" bestFit="1" customWidth="1"/>
    <col min="10247" max="10247" width="14.42578125" bestFit="1" customWidth="1"/>
    <col min="10497" max="10497" width="5.85546875" bestFit="1" customWidth="1"/>
    <col min="10498" max="10498" width="41.7109375" bestFit="1" customWidth="1"/>
    <col min="10499" max="10499" width="7.5703125" bestFit="1" customWidth="1"/>
    <col min="10500" max="10500" width="6.85546875" bestFit="1" customWidth="1"/>
    <col min="10501" max="10501" width="8.7109375" bestFit="1" customWidth="1"/>
    <col min="10502" max="10502" width="11.5703125" bestFit="1" customWidth="1"/>
    <col min="10503" max="10503" width="14.42578125" bestFit="1" customWidth="1"/>
    <col min="10753" max="10753" width="5.85546875" bestFit="1" customWidth="1"/>
    <col min="10754" max="10754" width="41.7109375" bestFit="1" customWidth="1"/>
    <col min="10755" max="10755" width="7.5703125" bestFit="1" customWidth="1"/>
    <col min="10756" max="10756" width="6.85546875" bestFit="1" customWidth="1"/>
    <col min="10757" max="10757" width="8.7109375" bestFit="1" customWidth="1"/>
    <col min="10758" max="10758" width="11.5703125" bestFit="1" customWidth="1"/>
    <col min="10759" max="10759" width="14.42578125" bestFit="1" customWidth="1"/>
    <col min="11009" max="11009" width="5.85546875" bestFit="1" customWidth="1"/>
    <col min="11010" max="11010" width="41.7109375" bestFit="1" customWidth="1"/>
    <col min="11011" max="11011" width="7.5703125" bestFit="1" customWidth="1"/>
    <col min="11012" max="11012" width="6.85546875" bestFit="1" customWidth="1"/>
    <col min="11013" max="11013" width="8.7109375" bestFit="1" customWidth="1"/>
    <col min="11014" max="11014" width="11.5703125" bestFit="1" customWidth="1"/>
    <col min="11015" max="11015" width="14.42578125" bestFit="1" customWidth="1"/>
    <col min="11265" max="11265" width="5.85546875" bestFit="1" customWidth="1"/>
    <col min="11266" max="11266" width="41.7109375" bestFit="1" customWidth="1"/>
    <col min="11267" max="11267" width="7.5703125" bestFit="1" customWidth="1"/>
    <col min="11268" max="11268" width="6.85546875" bestFit="1" customWidth="1"/>
    <col min="11269" max="11269" width="8.7109375" bestFit="1" customWidth="1"/>
    <col min="11270" max="11270" width="11.5703125" bestFit="1" customWidth="1"/>
    <col min="11271" max="11271" width="14.42578125" bestFit="1" customWidth="1"/>
    <col min="11521" max="11521" width="5.85546875" bestFit="1" customWidth="1"/>
    <col min="11522" max="11522" width="41.7109375" bestFit="1" customWidth="1"/>
    <col min="11523" max="11523" width="7.5703125" bestFit="1" customWidth="1"/>
    <col min="11524" max="11524" width="6.85546875" bestFit="1" customWidth="1"/>
    <col min="11525" max="11525" width="8.7109375" bestFit="1" customWidth="1"/>
    <col min="11526" max="11526" width="11.5703125" bestFit="1" customWidth="1"/>
    <col min="11527" max="11527" width="14.42578125" bestFit="1" customWidth="1"/>
    <col min="11777" max="11777" width="5.85546875" bestFit="1" customWidth="1"/>
    <col min="11778" max="11778" width="41.7109375" bestFit="1" customWidth="1"/>
    <col min="11779" max="11779" width="7.5703125" bestFit="1" customWidth="1"/>
    <col min="11780" max="11780" width="6.85546875" bestFit="1" customWidth="1"/>
    <col min="11781" max="11781" width="8.7109375" bestFit="1" customWidth="1"/>
    <col min="11782" max="11782" width="11.5703125" bestFit="1" customWidth="1"/>
    <col min="11783" max="11783" width="14.42578125" bestFit="1" customWidth="1"/>
    <col min="12033" max="12033" width="5.85546875" bestFit="1" customWidth="1"/>
    <col min="12034" max="12034" width="41.7109375" bestFit="1" customWidth="1"/>
    <col min="12035" max="12035" width="7.5703125" bestFit="1" customWidth="1"/>
    <col min="12036" max="12036" width="6.85546875" bestFit="1" customWidth="1"/>
    <col min="12037" max="12037" width="8.7109375" bestFit="1" customWidth="1"/>
    <col min="12038" max="12038" width="11.5703125" bestFit="1" customWidth="1"/>
    <col min="12039" max="12039" width="14.42578125" bestFit="1" customWidth="1"/>
    <col min="12289" max="12289" width="5.85546875" bestFit="1" customWidth="1"/>
    <col min="12290" max="12290" width="41.7109375" bestFit="1" customWidth="1"/>
    <col min="12291" max="12291" width="7.5703125" bestFit="1" customWidth="1"/>
    <col min="12292" max="12292" width="6.85546875" bestFit="1" customWidth="1"/>
    <col min="12293" max="12293" width="8.7109375" bestFit="1" customWidth="1"/>
    <col min="12294" max="12294" width="11.5703125" bestFit="1" customWidth="1"/>
    <col min="12295" max="12295" width="14.42578125" bestFit="1" customWidth="1"/>
    <col min="12545" max="12545" width="5.85546875" bestFit="1" customWidth="1"/>
    <col min="12546" max="12546" width="41.7109375" bestFit="1" customWidth="1"/>
    <col min="12547" max="12547" width="7.5703125" bestFit="1" customWidth="1"/>
    <col min="12548" max="12548" width="6.85546875" bestFit="1" customWidth="1"/>
    <col min="12549" max="12549" width="8.7109375" bestFit="1" customWidth="1"/>
    <col min="12550" max="12550" width="11.5703125" bestFit="1" customWidth="1"/>
    <col min="12551" max="12551" width="14.42578125" bestFit="1" customWidth="1"/>
    <col min="12801" max="12801" width="5.85546875" bestFit="1" customWidth="1"/>
    <col min="12802" max="12802" width="41.7109375" bestFit="1" customWidth="1"/>
    <col min="12803" max="12803" width="7.5703125" bestFit="1" customWidth="1"/>
    <col min="12804" max="12804" width="6.85546875" bestFit="1" customWidth="1"/>
    <col min="12805" max="12805" width="8.7109375" bestFit="1" customWidth="1"/>
    <col min="12806" max="12806" width="11.5703125" bestFit="1" customWidth="1"/>
    <col min="12807" max="12807" width="14.42578125" bestFit="1" customWidth="1"/>
    <col min="13057" max="13057" width="5.85546875" bestFit="1" customWidth="1"/>
    <col min="13058" max="13058" width="41.7109375" bestFit="1" customWidth="1"/>
    <col min="13059" max="13059" width="7.5703125" bestFit="1" customWidth="1"/>
    <col min="13060" max="13060" width="6.85546875" bestFit="1" customWidth="1"/>
    <col min="13061" max="13061" width="8.7109375" bestFit="1" customWidth="1"/>
    <col min="13062" max="13062" width="11.5703125" bestFit="1" customWidth="1"/>
    <col min="13063" max="13063" width="14.42578125" bestFit="1" customWidth="1"/>
    <col min="13313" max="13313" width="5.85546875" bestFit="1" customWidth="1"/>
    <col min="13314" max="13314" width="41.7109375" bestFit="1" customWidth="1"/>
    <col min="13315" max="13315" width="7.5703125" bestFit="1" customWidth="1"/>
    <col min="13316" max="13316" width="6.85546875" bestFit="1" customWidth="1"/>
    <col min="13317" max="13317" width="8.7109375" bestFit="1" customWidth="1"/>
    <col min="13318" max="13318" width="11.5703125" bestFit="1" customWidth="1"/>
    <col min="13319" max="13319" width="14.42578125" bestFit="1" customWidth="1"/>
    <col min="13569" max="13569" width="5.85546875" bestFit="1" customWidth="1"/>
    <col min="13570" max="13570" width="41.7109375" bestFit="1" customWidth="1"/>
    <col min="13571" max="13571" width="7.5703125" bestFit="1" customWidth="1"/>
    <col min="13572" max="13572" width="6.85546875" bestFit="1" customWidth="1"/>
    <col min="13573" max="13573" width="8.7109375" bestFit="1" customWidth="1"/>
    <col min="13574" max="13574" width="11.5703125" bestFit="1" customWidth="1"/>
    <col min="13575" max="13575" width="14.42578125" bestFit="1" customWidth="1"/>
    <col min="13825" max="13825" width="5.85546875" bestFit="1" customWidth="1"/>
    <col min="13826" max="13826" width="41.7109375" bestFit="1" customWidth="1"/>
    <col min="13827" max="13827" width="7.5703125" bestFit="1" customWidth="1"/>
    <col min="13828" max="13828" width="6.85546875" bestFit="1" customWidth="1"/>
    <col min="13829" max="13829" width="8.7109375" bestFit="1" customWidth="1"/>
    <col min="13830" max="13830" width="11.5703125" bestFit="1" customWidth="1"/>
    <col min="13831" max="13831" width="14.42578125" bestFit="1" customWidth="1"/>
    <col min="14081" max="14081" width="5.85546875" bestFit="1" customWidth="1"/>
    <col min="14082" max="14082" width="41.7109375" bestFit="1" customWidth="1"/>
    <col min="14083" max="14083" width="7.5703125" bestFit="1" customWidth="1"/>
    <col min="14084" max="14084" width="6.85546875" bestFit="1" customWidth="1"/>
    <col min="14085" max="14085" width="8.7109375" bestFit="1" customWidth="1"/>
    <col min="14086" max="14086" width="11.5703125" bestFit="1" customWidth="1"/>
    <col min="14087" max="14087" width="14.42578125" bestFit="1" customWidth="1"/>
    <col min="14337" max="14337" width="5.85546875" bestFit="1" customWidth="1"/>
    <col min="14338" max="14338" width="41.7109375" bestFit="1" customWidth="1"/>
    <col min="14339" max="14339" width="7.5703125" bestFit="1" customWidth="1"/>
    <col min="14340" max="14340" width="6.85546875" bestFit="1" customWidth="1"/>
    <col min="14341" max="14341" width="8.7109375" bestFit="1" customWidth="1"/>
    <col min="14342" max="14342" width="11.5703125" bestFit="1" customWidth="1"/>
    <col min="14343" max="14343" width="14.42578125" bestFit="1" customWidth="1"/>
    <col min="14593" max="14593" width="5.85546875" bestFit="1" customWidth="1"/>
    <col min="14594" max="14594" width="41.7109375" bestFit="1" customWidth="1"/>
    <col min="14595" max="14595" width="7.5703125" bestFit="1" customWidth="1"/>
    <col min="14596" max="14596" width="6.85546875" bestFit="1" customWidth="1"/>
    <col min="14597" max="14597" width="8.7109375" bestFit="1" customWidth="1"/>
    <col min="14598" max="14598" width="11.5703125" bestFit="1" customWidth="1"/>
    <col min="14599" max="14599" width="14.42578125" bestFit="1" customWidth="1"/>
    <col min="14849" max="14849" width="5.85546875" bestFit="1" customWidth="1"/>
    <col min="14850" max="14850" width="41.7109375" bestFit="1" customWidth="1"/>
    <col min="14851" max="14851" width="7.5703125" bestFit="1" customWidth="1"/>
    <col min="14852" max="14852" width="6.85546875" bestFit="1" customWidth="1"/>
    <col min="14853" max="14853" width="8.7109375" bestFit="1" customWidth="1"/>
    <col min="14854" max="14854" width="11.5703125" bestFit="1" customWidth="1"/>
    <col min="14855" max="14855" width="14.42578125" bestFit="1" customWidth="1"/>
    <col min="15105" max="15105" width="5.85546875" bestFit="1" customWidth="1"/>
    <col min="15106" max="15106" width="41.7109375" bestFit="1" customWidth="1"/>
    <col min="15107" max="15107" width="7.5703125" bestFit="1" customWidth="1"/>
    <col min="15108" max="15108" width="6.85546875" bestFit="1" customWidth="1"/>
    <col min="15109" max="15109" width="8.7109375" bestFit="1" customWidth="1"/>
    <col min="15110" max="15110" width="11.5703125" bestFit="1" customWidth="1"/>
    <col min="15111" max="15111" width="14.42578125" bestFit="1" customWidth="1"/>
    <col min="15361" max="15361" width="5.85546875" bestFit="1" customWidth="1"/>
    <col min="15362" max="15362" width="41.7109375" bestFit="1" customWidth="1"/>
    <col min="15363" max="15363" width="7.5703125" bestFit="1" customWidth="1"/>
    <col min="15364" max="15364" width="6.85546875" bestFit="1" customWidth="1"/>
    <col min="15365" max="15365" width="8.7109375" bestFit="1" customWidth="1"/>
    <col min="15366" max="15366" width="11.5703125" bestFit="1" customWidth="1"/>
    <col min="15367" max="15367" width="14.42578125" bestFit="1" customWidth="1"/>
    <col min="15617" max="15617" width="5.85546875" bestFit="1" customWidth="1"/>
    <col min="15618" max="15618" width="41.7109375" bestFit="1" customWidth="1"/>
    <col min="15619" max="15619" width="7.5703125" bestFit="1" customWidth="1"/>
    <col min="15620" max="15620" width="6.85546875" bestFit="1" customWidth="1"/>
    <col min="15621" max="15621" width="8.7109375" bestFit="1" customWidth="1"/>
    <col min="15622" max="15622" width="11.5703125" bestFit="1" customWidth="1"/>
    <col min="15623" max="15623" width="14.42578125" bestFit="1" customWidth="1"/>
    <col min="15873" max="15873" width="5.85546875" bestFit="1" customWidth="1"/>
    <col min="15874" max="15874" width="41.7109375" bestFit="1" customWidth="1"/>
    <col min="15875" max="15875" width="7.5703125" bestFit="1" customWidth="1"/>
    <col min="15876" max="15876" width="6.85546875" bestFit="1" customWidth="1"/>
    <col min="15877" max="15877" width="8.7109375" bestFit="1" customWidth="1"/>
    <col min="15878" max="15878" width="11.5703125" bestFit="1" customWidth="1"/>
    <col min="15879" max="15879" width="14.42578125" bestFit="1" customWidth="1"/>
    <col min="16129" max="16129" width="5.85546875" bestFit="1" customWidth="1"/>
    <col min="16130" max="16130" width="41.7109375" bestFit="1" customWidth="1"/>
    <col min="16131" max="16131" width="7.5703125" bestFit="1" customWidth="1"/>
    <col min="16132" max="16132" width="6.85546875" bestFit="1" customWidth="1"/>
    <col min="16133" max="16133" width="8.7109375" bestFit="1" customWidth="1"/>
    <col min="16134" max="16134" width="11.5703125" bestFit="1" customWidth="1"/>
    <col min="16135" max="16135" width="14.42578125" bestFit="1" customWidth="1"/>
  </cols>
  <sheetData>
    <row r="1" spans="1:256" s="6" customFormat="1" ht="14.25" x14ac:dyDescent="0.2">
      <c r="A1" s="256" t="s">
        <v>1664</v>
      </c>
      <c r="C1" s="2"/>
      <c r="D1" s="2"/>
      <c r="E1" s="3"/>
      <c r="F1" s="4"/>
      <c r="G1" s="5"/>
      <c r="H1" s="1"/>
    </row>
    <row r="2" spans="1:256" s="6" customFormat="1" ht="14.25" x14ac:dyDescent="0.2">
      <c r="A2" s="256" t="s">
        <v>1665</v>
      </c>
      <c r="C2" s="2"/>
      <c r="D2" s="2"/>
      <c r="E2" s="3"/>
      <c r="F2" s="4"/>
      <c r="G2" s="5"/>
      <c r="H2" s="1"/>
    </row>
    <row r="3" spans="1:256" s="6" customFormat="1" ht="14.25" x14ac:dyDescent="0.2">
      <c r="A3" s="256" t="s">
        <v>1666</v>
      </c>
      <c r="C3" s="2"/>
      <c r="D3" s="2"/>
      <c r="E3" s="3"/>
      <c r="F3" s="4"/>
      <c r="G3" s="5"/>
      <c r="H3" s="1"/>
    </row>
    <row r="4" spans="1:256" ht="25.5" customHeight="1" x14ac:dyDescent="0.25">
      <c r="B4" s="8"/>
    </row>
    <row r="5" spans="1:256" s="400" customFormat="1" ht="23.25" customHeight="1" x14ac:dyDescent="0.3">
      <c r="A5" s="393" t="s">
        <v>2192</v>
      </c>
      <c r="B5" s="394"/>
      <c r="C5" s="395"/>
      <c r="D5" s="395"/>
      <c r="E5" s="396"/>
      <c r="F5" s="397"/>
      <c r="G5" s="398"/>
      <c r="H5" s="393"/>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c r="AW5" s="399"/>
      <c r="AX5" s="399"/>
      <c r="AY5" s="399"/>
      <c r="AZ5" s="399"/>
      <c r="BA5" s="399"/>
      <c r="BB5" s="399"/>
      <c r="BC5" s="399"/>
      <c r="BD5" s="399"/>
      <c r="BE5" s="399"/>
      <c r="BF5" s="399"/>
      <c r="BG5" s="399"/>
      <c r="BH5" s="399"/>
      <c r="BI5" s="399"/>
      <c r="BJ5" s="399"/>
      <c r="BK5" s="399"/>
      <c r="BL5" s="399"/>
      <c r="BM5" s="399"/>
      <c r="BN5" s="399"/>
      <c r="BO5" s="399"/>
      <c r="BP5" s="399"/>
      <c r="BQ5" s="399"/>
      <c r="BR5" s="399"/>
      <c r="BS5" s="399"/>
      <c r="BT5" s="399"/>
      <c r="BU5" s="399"/>
      <c r="BV5" s="399"/>
      <c r="BW5" s="399"/>
      <c r="BX5" s="399"/>
      <c r="BY5" s="399"/>
      <c r="BZ5" s="399"/>
      <c r="CA5" s="399"/>
      <c r="CB5" s="399"/>
      <c r="CC5" s="399"/>
      <c r="CD5" s="399"/>
      <c r="CE5" s="399"/>
      <c r="CF5" s="399"/>
      <c r="CG5" s="399"/>
      <c r="CH5" s="399"/>
      <c r="CI5" s="399"/>
      <c r="CJ5" s="399"/>
      <c r="CK5" s="399"/>
      <c r="CL5" s="399"/>
      <c r="CM5" s="399"/>
      <c r="CN5" s="399"/>
      <c r="CO5" s="399"/>
      <c r="CP5" s="399"/>
      <c r="CQ5" s="399"/>
      <c r="CR5" s="399"/>
      <c r="CS5" s="399"/>
      <c r="CT5" s="399"/>
      <c r="CU5" s="399"/>
      <c r="CV5" s="399"/>
      <c r="CW5" s="399"/>
      <c r="CX5" s="399"/>
      <c r="CY5" s="399"/>
      <c r="CZ5" s="399"/>
      <c r="DA5" s="399"/>
      <c r="DB5" s="399"/>
      <c r="DC5" s="399"/>
      <c r="DD5" s="399"/>
      <c r="DE5" s="399"/>
      <c r="DF5" s="399"/>
      <c r="DG5" s="399"/>
      <c r="DH5" s="399"/>
      <c r="DI5" s="399"/>
      <c r="DJ5" s="399"/>
      <c r="DK5" s="399"/>
      <c r="DL5" s="399"/>
      <c r="DM5" s="399"/>
      <c r="DN5" s="399"/>
      <c r="DO5" s="399"/>
      <c r="DP5" s="399"/>
      <c r="DQ5" s="399"/>
      <c r="DR5" s="399"/>
      <c r="DS5" s="399"/>
      <c r="DT5" s="399"/>
      <c r="DU5" s="399"/>
      <c r="DV5" s="399"/>
      <c r="DW5" s="399"/>
      <c r="DX5" s="399"/>
      <c r="DY5" s="399"/>
      <c r="DZ5" s="399"/>
      <c r="EA5" s="399"/>
      <c r="EB5" s="399"/>
      <c r="EC5" s="399"/>
      <c r="ED5" s="399"/>
      <c r="EE5" s="399"/>
      <c r="EF5" s="399"/>
      <c r="EG5" s="399"/>
      <c r="EH5" s="399"/>
      <c r="EI5" s="399"/>
      <c r="EJ5" s="399"/>
      <c r="EK5" s="399"/>
      <c r="EL5" s="399"/>
      <c r="EM5" s="399"/>
      <c r="EN5" s="399"/>
      <c r="EO5" s="399"/>
      <c r="EP5" s="399"/>
      <c r="EQ5" s="399"/>
      <c r="ER5" s="399"/>
      <c r="ES5" s="399"/>
      <c r="ET5" s="399"/>
      <c r="EU5" s="399"/>
      <c r="EV5" s="399"/>
      <c r="EW5" s="399"/>
      <c r="EX5" s="399"/>
      <c r="EY5" s="399"/>
      <c r="EZ5" s="399"/>
      <c r="FA5" s="399"/>
      <c r="FB5" s="399"/>
      <c r="FC5" s="399"/>
      <c r="FD5" s="399"/>
      <c r="FE5" s="399"/>
      <c r="FF5" s="399"/>
      <c r="FG5" s="399"/>
      <c r="FH5" s="399"/>
      <c r="FI5" s="399"/>
      <c r="FJ5" s="399"/>
      <c r="FK5" s="399"/>
      <c r="FL5" s="399"/>
      <c r="FM5" s="399"/>
      <c r="FN5" s="399"/>
      <c r="FO5" s="399"/>
      <c r="FP5" s="399"/>
      <c r="FQ5" s="399"/>
      <c r="FR5" s="399"/>
      <c r="FS5" s="399"/>
      <c r="FT5" s="399"/>
      <c r="FU5" s="399"/>
      <c r="FV5" s="399"/>
      <c r="FW5" s="399"/>
      <c r="FX5" s="399"/>
      <c r="FY5" s="399"/>
      <c r="FZ5" s="399"/>
      <c r="GA5" s="399"/>
      <c r="GB5" s="399"/>
      <c r="GC5" s="399"/>
      <c r="GD5" s="399"/>
      <c r="GE5" s="399"/>
      <c r="GF5" s="399"/>
      <c r="GG5" s="399"/>
      <c r="GH5" s="399"/>
      <c r="GI5" s="399"/>
      <c r="GJ5" s="399"/>
      <c r="GK5" s="399"/>
      <c r="GL5" s="399"/>
      <c r="GM5" s="399"/>
      <c r="GN5" s="399"/>
      <c r="GO5" s="399"/>
      <c r="GP5" s="399"/>
      <c r="GQ5" s="399"/>
      <c r="GR5" s="399"/>
      <c r="GS5" s="399"/>
      <c r="GT5" s="399"/>
      <c r="GU5" s="399"/>
      <c r="GV5" s="399"/>
      <c r="GW5" s="399"/>
      <c r="GX5" s="399"/>
      <c r="GY5" s="399"/>
      <c r="GZ5" s="399"/>
      <c r="HA5" s="399"/>
      <c r="HB5" s="399"/>
      <c r="HC5" s="399"/>
      <c r="HD5" s="399"/>
      <c r="HE5" s="399"/>
      <c r="HF5" s="399"/>
      <c r="HG5" s="399"/>
      <c r="HH5" s="399"/>
      <c r="HI5" s="399"/>
      <c r="HJ5" s="399"/>
      <c r="HK5" s="399"/>
      <c r="HL5" s="399"/>
      <c r="HM5" s="399"/>
      <c r="HN5" s="399"/>
      <c r="HO5" s="399"/>
      <c r="HP5" s="399"/>
      <c r="HQ5" s="399"/>
      <c r="HR5" s="399"/>
      <c r="HS5" s="399"/>
      <c r="HT5" s="399"/>
      <c r="HU5" s="399"/>
      <c r="HV5" s="399"/>
      <c r="HW5" s="399"/>
      <c r="HX5" s="399"/>
      <c r="HY5" s="399"/>
      <c r="HZ5" s="399"/>
      <c r="IA5" s="399"/>
      <c r="IB5" s="399"/>
      <c r="IC5" s="399"/>
      <c r="ID5" s="399"/>
      <c r="IE5" s="399"/>
      <c r="IF5" s="399"/>
      <c r="IG5" s="399"/>
      <c r="IH5" s="399"/>
      <c r="II5" s="399"/>
      <c r="IJ5" s="399"/>
      <c r="IK5" s="399"/>
      <c r="IL5" s="399"/>
      <c r="IM5" s="399"/>
      <c r="IN5" s="399"/>
      <c r="IO5" s="399"/>
      <c r="IP5" s="399"/>
      <c r="IQ5" s="399"/>
      <c r="IR5" s="399"/>
      <c r="IS5" s="399"/>
      <c r="IT5" s="399"/>
      <c r="IU5" s="399"/>
      <c r="IV5" s="399"/>
    </row>
    <row r="6" spans="1:256" s="400" customFormat="1" ht="18" customHeight="1" x14ac:dyDescent="0.3">
      <c r="A6" s="393"/>
      <c r="B6" s="394"/>
      <c r="C6" s="395"/>
      <c r="D6" s="395"/>
      <c r="E6" s="396"/>
      <c r="F6" s="397"/>
      <c r="G6" s="398"/>
      <c r="H6" s="393"/>
      <c r="I6" s="399"/>
      <c r="J6" s="399"/>
      <c r="K6" s="399"/>
      <c r="L6" s="399"/>
      <c r="M6" s="399"/>
      <c r="N6" s="399"/>
      <c r="O6" s="399"/>
      <c r="P6" s="399"/>
      <c r="Q6" s="399"/>
      <c r="R6" s="399"/>
      <c r="S6" s="399"/>
      <c r="T6" s="399"/>
      <c r="U6" s="399"/>
      <c r="V6" s="399"/>
      <c r="W6" s="399"/>
      <c r="X6" s="399"/>
      <c r="Y6" s="399"/>
      <c r="Z6" s="399"/>
      <c r="AA6" s="399"/>
      <c r="AB6" s="399"/>
      <c r="AC6" s="399"/>
      <c r="AD6" s="399"/>
      <c r="AE6" s="399"/>
      <c r="AF6" s="399"/>
      <c r="AG6" s="399"/>
      <c r="AH6" s="399"/>
      <c r="AI6" s="399"/>
      <c r="AJ6" s="399"/>
      <c r="AK6" s="399"/>
      <c r="AL6" s="399"/>
      <c r="AM6" s="399"/>
      <c r="AN6" s="399"/>
      <c r="AO6" s="399"/>
      <c r="AP6" s="399"/>
      <c r="AQ6" s="399"/>
      <c r="AR6" s="399"/>
      <c r="AS6" s="399"/>
      <c r="AT6" s="399"/>
      <c r="AU6" s="399"/>
      <c r="AV6" s="399"/>
      <c r="AW6" s="399"/>
      <c r="AX6" s="399"/>
      <c r="AY6" s="399"/>
      <c r="AZ6" s="399"/>
      <c r="BA6" s="399"/>
      <c r="BB6" s="399"/>
      <c r="BC6" s="399"/>
      <c r="BD6" s="399"/>
      <c r="BE6" s="399"/>
      <c r="BF6" s="399"/>
      <c r="BG6" s="399"/>
      <c r="BH6" s="399"/>
      <c r="BI6" s="399"/>
      <c r="BJ6" s="399"/>
      <c r="BK6" s="399"/>
      <c r="BL6" s="399"/>
      <c r="BM6" s="399"/>
      <c r="BN6" s="399"/>
      <c r="BO6" s="399"/>
      <c r="BP6" s="399"/>
      <c r="BQ6" s="399"/>
      <c r="BR6" s="399"/>
      <c r="BS6" s="399"/>
      <c r="BT6" s="399"/>
      <c r="BU6" s="399"/>
      <c r="BV6" s="399"/>
      <c r="BW6" s="399"/>
      <c r="BX6" s="399"/>
      <c r="BY6" s="399"/>
      <c r="BZ6" s="399"/>
      <c r="CA6" s="399"/>
      <c r="CB6" s="399"/>
      <c r="CC6" s="399"/>
      <c r="CD6" s="399"/>
      <c r="CE6" s="399"/>
      <c r="CF6" s="399"/>
      <c r="CG6" s="399"/>
      <c r="CH6" s="399"/>
      <c r="CI6" s="399"/>
      <c r="CJ6" s="399"/>
      <c r="CK6" s="399"/>
      <c r="CL6" s="399"/>
      <c r="CM6" s="399"/>
      <c r="CN6" s="399"/>
      <c r="CO6" s="399"/>
      <c r="CP6" s="399"/>
      <c r="CQ6" s="399"/>
      <c r="CR6" s="399"/>
      <c r="CS6" s="399"/>
      <c r="CT6" s="399"/>
      <c r="CU6" s="399"/>
      <c r="CV6" s="399"/>
      <c r="CW6" s="399"/>
      <c r="CX6" s="399"/>
      <c r="CY6" s="399"/>
      <c r="CZ6" s="399"/>
      <c r="DA6" s="399"/>
      <c r="DB6" s="399"/>
      <c r="DC6" s="399"/>
      <c r="DD6" s="399"/>
      <c r="DE6" s="399"/>
      <c r="DF6" s="399"/>
      <c r="DG6" s="399"/>
      <c r="DH6" s="399"/>
      <c r="DI6" s="399"/>
      <c r="DJ6" s="399"/>
      <c r="DK6" s="399"/>
      <c r="DL6" s="399"/>
      <c r="DM6" s="399"/>
      <c r="DN6" s="399"/>
      <c r="DO6" s="399"/>
      <c r="DP6" s="399"/>
      <c r="DQ6" s="399"/>
      <c r="DR6" s="399"/>
      <c r="DS6" s="399"/>
      <c r="DT6" s="399"/>
      <c r="DU6" s="399"/>
      <c r="DV6" s="399"/>
      <c r="DW6" s="399"/>
      <c r="DX6" s="399"/>
      <c r="DY6" s="399"/>
      <c r="DZ6" s="399"/>
      <c r="EA6" s="399"/>
      <c r="EB6" s="399"/>
      <c r="EC6" s="399"/>
      <c r="ED6" s="399"/>
      <c r="EE6" s="399"/>
      <c r="EF6" s="399"/>
      <c r="EG6" s="399"/>
      <c r="EH6" s="399"/>
      <c r="EI6" s="399"/>
      <c r="EJ6" s="399"/>
      <c r="EK6" s="399"/>
      <c r="EL6" s="399"/>
      <c r="EM6" s="399"/>
      <c r="EN6" s="399"/>
      <c r="EO6" s="399"/>
      <c r="EP6" s="399"/>
      <c r="EQ6" s="399"/>
      <c r="ER6" s="399"/>
      <c r="ES6" s="399"/>
      <c r="ET6" s="399"/>
      <c r="EU6" s="399"/>
      <c r="EV6" s="399"/>
      <c r="EW6" s="399"/>
      <c r="EX6" s="399"/>
      <c r="EY6" s="399"/>
      <c r="EZ6" s="399"/>
      <c r="FA6" s="399"/>
      <c r="FB6" s="399"/>
      <c r="FC6" s="399"/>
      <c r="FD6" s="399"/>
      <c r="FE6" s="399"/>
      <c r="FF6" s="399"/>
      <c r="FG6" s="399"/>
      <c r="FH6" s="399"/>
      <c r="FI6" s="399"/>
      <c r="FJ6" s="399"/>
      <c r="FK6" s="399"/>
      <c r="FL6" s="399"/>
      <c r="FM6" s="399"/>
      <c r="FN6" s="399"/>
      <c r="FO6" s="399"/>
      <c r="FP6" s="399"/>
      <c r="FQ6" s="399"/>
      <c r="FR6" s="399"/>
      <c r="FS6" s="399"/>
      <c r="FT6" s="399"/>
      <c r="FU6" s="399"/>
      <c r="FV6" s="399"/>
      <c r="FW6" s="399"/>
      <c r="FX6" s="399"/>
      <c r="FY6" s="399"/>
      <c r="FZ6" s="399"/>
      <c r="GA6" s="399"/>
      <c r="GB6" s="399"/>
      <c r="GC6" s="399"/>
      <c r="GD6" s="399"/>
      <c r="GE6" s="399"/>
      <c r="GF6" s="399"/>
      <c r="GG6" s="399"/>
      <c r="GH6" s="399"/>
      <c r="GI6" s="399"/>
      <c r="GJ6" s="399"/>
      <c r="GK6" s="399"/>
      <c r="GL6" s="399"/>
      <c r="GM6" s="399"/>
      <c r="GN6" s="399"/>
      <c r="GO6" s="399"/>
      <c r="GP6" s="399"/>
      <c r="GQ6" s="399"/>
      <c r="GR6" s="399"/>
      <c r="GS6" s="399"/>
      <c r="GT6" s="399"/>
      <c r="GU6" s="399"/>
      <c r="GV6" s="399"/>
      <c r="GW6" s="399"/>
      <c r="GX6" s="399"/>
      <c r="GY6" s="399"/>
      <c r="GZ6" s="399"/>
      <c r="HA6" s="399"/>
      <c r="HB6" s="399"/>
      <c r="HC6" s="399"/>
      <c r="HD6" s="399"/>
      <c r="HE6" s="399"/>
      <c r="HF6" s="399"/>
      <c r="HG6" s="399"/>
      <c r="HH6" s="399"/>
      <c r="HI6" s="399"/>
      <c r="HJ6" s="399"/>
      <c r="HK6" s="399"/>
      <c r="HL6" s="399"/>
      <c r="HM6" s="399"/>
      <c r="HN6" s="399"/>
      <c r="HO6" s="399"/>
      <c r="HP6" s="399"/>
      <c r="HQ6" s="399"/>
      <c r="HR6" s="399"/>
      <c r="HS6" s="399"/>
      <c r="HT6" s="399"/>
      <c r="HU6" s="399"/>
      <c r="HV6" s="399"/>
      <c r="HW6" s="399"/>
      <c r="HX6" s="399"/>
      <c r="HY6" s="399"/>
      <c r="HZ6" s="399"/>
      <c r="IA6" s="399"/>
      <c r="IB6" s="399"/>
      <c r="IC6" s="399"/>
      <c r="ID6" s="399"/>
      <c r="IE6" s="399"/>
      <c r="IF6" s="399"/>
      <c r="IG6" s="399"/>
      <c r="IH6" s="399"/>
      <c r="II6" s="399"/>
      <c r="IJ6" s="399"/>
      <c r="IK6" s="399"/>
      <c r="IL6" s="399"/>
      <c r="IM6" s="399"/>
      <c r="IN6" s="399"/>
      <c r="IO6" s="399"/>
      <c r="IP6" s="399"/>
      <c r="IQ6" s="399"/>
      <c r="IR6" s="399"/>
      <c r="IS6" s="399"/>
      <c r="IT6" s="399"/>
      <c r="IU6" s="399"/>
      <c r="IV6" s="399"/>
    </row>
    <row r="7" spans="1:256" s="400" customFormat="1" ht="24.75" customHeight="1" x14ac:dyDescent="0.3">
      <c r="A7" s="393"/>
      <c r="B7" s="394"/>
      <c r="C7" s="395"/>
      <c r="D7" s="395"/>
      <c r="E7" s="396"/>
      <c r="F7" s="397"/>
      <c r="G7" s="398"/>
      <c r="H7" s="393"/>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c r="AW7" s="399"/>
      <c r="AX7" s="399"/>
      <c r="AY7" s="399"/>
      <c r="AZ7" s="399"/>
      <c r="BA7" s="399"/>
      <c r="BB7" s="399"/>
      <c r="BC7" s="399"/>
      <c r="BD7" s="399"/>
      <c r="BE7" s="399"/>
      <c r="BF7" s="399"/>
      <c r="BG7" s="399"/>
      <c r="BH7" s="399"/>
      <c r="BI7" s="399"/>
      <c r="BJ7" s="399"/>
      <c r="BK7" s="399"/>
      <c r="BL7" s="399"/>
      <c r="BM7" s="399"/>
      <c r="BN7" s="399"/>
      <c r="BO7" s="399"/>
      <c r="BP7" s="399"/>
      <c r="BQ7" s="399"/>
      <c r="BR7" s="399"/>
      <c r="BS7" s="399"/>
      <c r="BT7" s="399"/>
      <c r="BU7" s="399"/>
      <c r="BV7" s="399"/>
      <c r="BW7" s="399"/>
      <c r="BX7" s="399"/>
      <c r="BY7" s="399"/>
      <c r="BZ7" s="399"/>
      <c r="CA7" s="399"/>
      <c r="CB7" s="399"/>
      <c r="CC7" s="399"/>
      <c r="CD7" s="399"/>
      <c r="CE7" s="399"/>
      <c r="CF7" s="399"/>
      <c r="CG7" s="399"/>
      <c r="CH7" s="399"/>
      <c r="CI7" s="399"/>
      <c r="CJ7" s="399"/>
      <c r="CK7" s="399"/>
      <c r="CL7" s="399"/>
      <c r="CM7" s="399"/>
      <c r="CN7" s="399"/>
      <c r="CO7" s="399"/>
      <c r="CP7" s="399"/>
      <c r="CQ7" s="399"/>
      <c r="CR7" s="399"/>
      <c r="CS7" s="399"/>
      <c r="CT7" s="399"/>
      <c r="CU7" s="399"/>
      <c r="CV7" s="399"/>
      <c r="CW7" s="399"/>
      <c r="CX7" s="399"/>
      <c r="CY7" s="399"/>
      <c r="CZ7" s="399"/>
      <c r="DA7" s="399"/>
      <c r="DB7" s="399"/>
      <c r="DC7" s="399"/>
      <c r="DD7" s="399"/>
      <c r="DE7" s="399"/>
      <c r="DF7" s="399"/>
      <c r="DG7" s="399"/>
      <c r="DH7" s="399"/>
      <c r="DI7" s="399"/>
      <c r="DJ7" s="399"/>
      <c r="DK7" s="399"/>
      <c r="DL7" s="399"/>
      <c r="DM7" s="399"/>
      <c r="DN7" s="399"/>
      <c r="DO7" s="399"/>
      <c r="DP7" s="399"/>
      <c r="DQ7" s="399"/>
      <c r="DR7" s="399"/>
      <c r="DS7" s="399"/>
      <c r="DT7" s="399"/>
      <c r="DU7" s="399"/>
      <c r="DV7" s="399"/>
      <c r="DW7" s="399"/>
      <c r="DX7" s="399"/>
      <c r="DY7" s="399"/>
      <c r="DZ7" s="399"/>
      <c r="EA7" s="399"/>
      <c r="EB7" s="399"/>
      <c r="EC7" s="399"/>
      <c r="ED7" s="399"/>
      <c r="EE7" s="399"/>
      <c r="EF7" s="399"/>
      <c r="EG7" s="399"/>
      <c r="EH7" s="399"/>
      <c r="EI7" s="399"/>
      <c r="EJ7" s="399"/>
      <c r="EK7" s="399"/>
      <c r="EL7" s="399"/>
      <c r="EM7" s="399"/>
      <c r="EN7" s="399"/>
      <c r="EO7" s="399"/>
      <c r="EP7" s="399"/>
      <c r="EQ7" s="399"/>
      <c r="ER7" s="399"/>
      <c r="ES7" s="399"/>
      <c r="ET7" s="399"/>
      <c r="EU7" s="399"/>
      <c r="EV7" s="399"/>
      <c r="EW7" s="399"/>
      <c r="EX7" s="399"/>
      <c r="EY7" s="399"/>
      <c r="EZ7" s="399"/>
      <c r="FA7" s="399"/>
      <c r="FB7" s="399"/>
      <c r="FC7" s="399"/>
      <c r="FD7" s="399"/>
      <c r="FE7" s="399"/>
      <c r="FF7" s="399"/>
      <c r="FG7" s="399"/>
      <c r="FH7" s="399"/>
      <c r="FI7" s="399"/>
      <c r="FJ7" s="399"/>
      <c r="FK7" s="399"/>
      <c r="FL7" s="399"/>
      <c r="FM7" s="399"/>
      <c r="FN7" s="399"/>
      <c r="FO7" s="399"/>
      <c r="FP7" s="399"/>
      <c r="FQ7" s="399"/>
      <c r="FR7" s="399"/>
      <c r="FS7" s="399"/>
      <c r="FT7" s="399"/>
      <c r="FU7" s="399"/>
      <c r="FV7" s="399"/>
      <c r="FW7" s="399"/>
      <c r="FX7" s="399"/>
      <c r="FY7" s="399"/>
      <c r="FZ7" s="399"/>
      <c r="GA7" s="399"/>
      <c r="GB7" s="399"/>
      <c r="GC7" s="399"/>
      <c r="GD7" s="399"/>
      <c r="GE7" s="399"/>
      <c r="GF7" s="399"/>
      <c r="GG7" s="399"/>
      <c r="GH7" s="399"/>
      <c r="GI7" s="399"/>
      <c r="GJ7" s="399"/>
      <c r="GK7" s="399"/>
      <c r="GL7" s="399"/>
      <c r="GM7" s="399"/>
      <c r="GN7" s="399"/>
      <c r="GO7" s="399"/>
      <c r="GP7" s="399"/>
      <c r="GQ7" s="399"/>
      <c r="GR7" s="399"/>
      <c r="GS7" s="399"/>
      <c r="GT7" s="399"/>
      <c r="GU7" s="399"/>
      <c r="GV7" s="399"/>
      <c r="GW7" s="399"/>
      <c r="GX7" s="399"/>
      <c r="GY7" s="399"/>
      <c r="GZ7" s="399"/>
      <c r="HA7" s="399"/>
      <c r="HB7" s="399"/>
      <c r="HC7" s="399"/>
      <c r="HD7" s="399"/>
      <c r="HE7" s="399"/>
      <c r="HF7" s="399"/>
      <c r="HG7" s="399"/>
      <c r="HH7" s="399"/>
      <c r="HI7" s="399"/>
      <c r="HJ7" s="399"/>
      <c r="HK7" s="399"/>
      <c r="HL7" s="399"/>
      <c r="HM7" s="399"/>
      <c r="HN7" s="399"/>
      <c r="HO7" s="399"/>
      <c r="HP7" s="399"/>
      <c r="HQ7" s="399"/>
      <c r="HR7" s="399"/>
      <c r="HS7" s="399"/>
      <c r="HT7" s="399"/>
      <c r="HU7" s="399"/>
      <c r="HV7" s="399"/>
      <c r="HW7" s="399"/>
      <c r="HX7" s="399"/>
      <c r="HY7" s="399"/>
      <c r="HZ7" s="399"/>
      <c r="IA7" s="399"/>
      <c r="IB7" s="399"/>
      <c r="IC7" s="399"/>
      <c r="ID7" s="399"/>
      <c r="IE7" s="399"/>
      <c r="IF7" s="399"/>
      <c r="IG7" s="399"/>
      <c r="IH7" s="399"/>
      <c r="II7" s="399"/>
      <c r="IJ7" s="399"/>
      <c r="IK7" s="399"/>
      <c r="IL7" s="399"/>
      <c r="IM7" s="399"/>
      <c r="IN7" s="399"/>
      <c r="IO7" s="399"/>
      <c r="IP7" s="399"/>
      <c r="IQ7" s="399"/>
      <c r="IR7" s="399"/>
      <c r="IS7" s="399"/>
      <c r="IT7" s="399"/>
      <c r="IU7" s="399"/>
      <c r="IV7" s="399"/>
    </row>
    <row r="8" spans="1:256" ht="31.5" customHeight="1" x14ac:dyDescent="0.25">
      <c r="A8" s="356" t="s">
        <v>2120</v>
      </c>
    </row>
    <row r="9" spans="1:256" ht="14.25" customHeight="1" x14ac:dyDescent="0.25">
      <c r="B9" s="7"/>
      <c r="C9" s="14"/>
    </row>
    <row r="10" spans="1:256" ht="14.25" customHeight="1" x14ac:dyDescent="0.25">
      <c r="B10" s="7"/>
      <c r="C10" s="14"/>
    </row>
    <row r="11" spans="1:256" ht="14.25" customHeight="1" x14ac:dyDescent="0.25">
      <c r="A11" s="339"/>
      <c r="C11" s="14"/>
    </row>
    <row r="12" spans="1:256" ht="12" customHeight="1" x14ac:dyDescent="0.25">
      <c r="B12" s="8"/>
    </row>
    <row r="13" spans="1:256" ht="12" customHeight="1" x14ac:dyDescent="0.25">
      <c r="A13" s="366" t="s">
        <v>0</v>
      </c>
      <c r="B13" s="366"/>
      <c r="C13" s="366"/>
      <c r="D13" s="366"/>
      <c r="E13" s="17"/>
      <c r="F13" s="18"/>
      <c r="G13" s="19"/>
    </row>
    <row r="14" spans="1:256" ht="12" customHeight="1" x14ac:dyDescent="0.25">
      <c r="A14" s="366"/>
      <c r="B14" s="366"/>
      <c r="C14" s="366"/>
      <c r="D14" s="366"/>
      <c r="E14" s="17"/>
      <c r="F14" s="18"/>
      <c r="G14" s="19"/>
    </row>
    <row r="15" spans="1:256" ht="12" customHeight="1" x14ac:dyDescent="0.25">
      <c r="A15" s="366"/>
      <c r="B15" s="366"/>
      <c r="C15" s="366"/>
      <c r="D15" s="366"/>
      <c r="E15" s="17"/>
      <c r="F15" s="18"/>
      <c r="G15" s="19"/>
    </row>
    <row r="16" spans="1:256" ht="12" customHeight="1" x14ac:dyDescent="0.25">
      <c r="A16" s="366"/>
      <c r="B16" s="366"/>
      <c r="C16" s="366"/>
      <c r="D16" s="366"/>
      <c r="E16" s="17"/>
      <c r="F16" s="18"/>
      <c r="G16" s="19"/>
    </row>
    <row r="17" spans="1:256" ht="12" customHeight="1" x14ac:dyDescent="0.25">
      <c r="A17" s="366"/>
      <c r="B17" s="366"/>
      <c r="C17" s="366"/>
      <c r="D17" s="366"/>
      <c r="E17" s="17"/>
      <c r="F17" s="18"/>
      <c r="G17" s="19"/>
    </row>
    <row r="18" spans="1:256" ht="5.25" customHeight="1" x14ac:dyDescent="0.25">
      <c r="A18" s="366"/>
      <c r="B18" s="366"/>
      <c r="C18" s="366"/>
      <c r="D18" s="366"/>
      <c r="E18" s="17"/>
      <c r="F18" s="18"/>
      <c r="G18" s="19"/>
    </row>
    <row r="19" spans="1:256" ht="12" hidden="1" customHeight="1" x14ac:dyDescent="0.25">
      <c r="A19" s="366"/>
      <c r="B19" s="366"/>
      <c r="C19" s="366"/>
      <c r="D19" s="366"/>
      <c r="E19" s="17"/>
      <c r="F19" s="18"/>
      <c r="G19" s="19"/>
    </row>
    <row r="20" spans="1:256" ht="12" customHeight="1" x14ac:dyDescent="0.25">
      <c r="C20" s="16"/>
      <c r="D20" s="15"/>
      <c r="E20" s="17"/>
      <c r="F20" s="18"/>
      <c r="G20" s="19"/>
    </row>
    <row r="21" spans="1:256" ht="18.75" customHeight="1" thickBot="1" x14ac:dyDescent="0.3">
      <c r="D21" s="15"/>
      <c r="E21" s="17"/>
      <c r="F21" s="15"/>
      <c r="G21" s="13"/>
    </row>
    <row r="22" spans="1:256" ht="16.5" customHeight="1" thickBot="1" x14ac:dyDescent="0.3">
      <c r="A22" s="270" t="s">
        <v>1</v>
      </c>
      <c r="B22" s="271" t="s">
        <v>2</v>
      </c>
      <c r="C22" s="272"/>
      <c r="D22" s="273"/>
      <c r="E22" s="274"/>
      <c r="F22" s="275"/>
      <c r="G22" s="237"/>
      <c r="H22" s="269"/>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c r="AS22" s="237"/>
      <c r="AT22" s="237"/>
      <c r="AU22" s="237"/>
      <c r="AV22" s="237"/>
      <c r="AW22" s="237"/>
      <c r="AX22" s="237"/>
      <c r="AY22" s="237"/>
      <c r="AZ22" s="237"/>
      <c r="BA22" s="237"/>
      <c r="BB22" s="237"/>
      <c r="BC22" s="237"/>
      <c r="BD22" s="237"/>
      <c r="BE22" s="237"/>
      <c r="BF22" s="237"/>
      <c r="BG22" s="237"/>
      <c r="BH22" s="237"/>
      <c r="BI22" s="237"/>
      <c r="BJ22" s="237"/>
      <c r="BK22" s="237"/>
      <c r="BL22" s="237"/>
      <c r="BM22" s="237"/>
      <c r="BN22" s="237"/>
      <c r="BO22" s="237"/>
      <c r="BP22" s="237"/>
      <c r="BQ22" s="237"/>
      <c r="BR22" s="237"/>
      <c r="BS22" s="237"/>
      <c r="BT22" s="237"/>
      <c r="BU22" s="237"/>
      <c r="BV22" s="237"/>
      <c r="BW22" s="237"/>
      <c r="BX22" s="237"/>
      <c r="BY22" s="237"/>
      <c r="BZ22" s="237"/>
      <c r="CA22" s="237"/>
      <c r="CB22" s="237"/>
      <c r="CC22" s="237"/>
      <c r="CD22" s="237"/>
      <c r="CE22" s="237"/>
      <c r="CF22" s="237"/>
      <c r="CG22" s="237"/>
      <c r="CH22" s="237"/>
      <c r="CI22" s="237"/>
      <c r="CJ22" s="237"/>
      <c r="CK22" s="237"/>
      <c r="CL22" s="237"/>
      <c r="CM22" s="237"/>
      <c r="CN22" s="237"/>
      <c r="CO22" s="237"/>
      <c r="CP22" s="237"/>
      <c r="CQ22" s="237"/>
      <c r="CR22" s="237"/>
      <c r="CS22" s="237"/>
      <c r="CT22" s="237"/>
      <c r="CU22" s="237"/>
      <c r="CV22" s="237"/>
      <c r="CW22" s="237"/>
      <c r="CX22" s="237"/>
      <c r="CY22" s="237"/>
      <c r="CZ22" s="237"/>
      <c r="DA22" s="237"/>
      <c r="DB22" s="237"/>
      <c r="DC22" s="237"/>
      <c r="DD22" s="237"/>
      <c r="DE22" s="237"/>
      <c r="DF22" s="237"/>
      <c r="DG22" s="237"/>
      <c r="DH22" s="237"/>
      <c r="DI22" s="237"/>
      <c r="DJ22" s="237"/>
      <c r="DK22" s="237"/>
      <c r="DL22" s="237"/>
      <c r="DM22" s="237"/>
      <c r="DN22" s="237"/>
      <c r="DO22" s="237"/>
      <c r="DP22" s="237"/>
      <c r="DQ22" s="237"/>
      <c r="DR22" s="237"/>
      <c r="DS22" s="237"/>
      <c r="DT22" s="237"/>
      <c r="DU22" s="237"/>
      <c r="DV22" s="237"/>
      <c r="DW22" s="237"/>
      <c r="DX22" s="237"/>
      <c r="DY22" s="237"/>
      <c r="DZ22" s="237"/>
      <c r="EA22" s="237"/>
      <c r="EB22" s="237"/>
      <c r="EC22" s="237"/>
      <c r="ED22" s="237"/>
      <c r="EE22" s="237"/>
      <c r="EF22" s="237"/>
      <c r="EG22" s="237"/>
      <c r="EH22" s="237"/>
      <c r="EI22" s="237"/>
      <c r="EJ22" s="237"/>
      <c r="EK22" s="237"/>
      <c r="EL22" s="237"/>
      <c r="EM22" s="237"/>
      <c r="EN22" s="237"/>
      <c r="EO22" s="237"/>
      <c r="EP22" s="237"/>
      <c r="EQ22" s="237"/>
      <c r="ER22" s="237"/>
      <c r="ES22" s="237"/>
      <c r="ET22" s="237"/>
      <c r="EU22" s="237"/>
      <c r="EV22" s="237"/>
      <c r="EW22" s="237"/>
      <c r="EX22" s="237"/>
      <c r="EY22" s="237"/>
      <c r="EZ22" s="237"/>
      <c r="FA22" s="237"/>
      <c r="FB22" s="237"/>
      <c r="FC22" s="237"/>
      <c r="FD22" s="237"/>
      <c r="FE22" s="237"/>
      <c r="FF22" s="237"/>
      <c r="FG22" s="237"/>
      <c r="FH22" s="237"/>
      <c r="FI22" s="237"/>
      <c r="FJ22" s="237"/>
      <c r="FK22" s="237"/>
      <c r="FL22" s="237"/>
      <c r="FM22" s="237"/>
      <c r="FN22" s="237"/>
      <c r="FO22" s="237"/>
      <c r="FP22" s="237"/>
      <c r="FQ22" s="237"/>
      <c r="FR22" s="237"/>
      <c r="FS22" s="237"/>
      <c r="FT22" s="237"/>
      <c r="FU22" s="237"/>
      <c r="FV22" s="237"/>
      <c r="FW22" s="237"/>
      <c r="FX22" s="237"/>
      <c r="FY22" s="237"/>
      <c r="FZ22" s="237"/>
      <c r="GA22" s="237"/>
      <c r="GB22" s="237"/>
      <c r="GC22" s="237"/>
      <c r="GD22" s="237"/>
      <c r="GE22" s="237"/>
      <c r="GF22" s="237"/>
      <c r="GG22" s="237"/>
      <c r="GH22" s="237"/>
      <c r="GI22" s="237"/>
      <c r="GJ22" s="237"/>
      <c r="GK22" s="237"/>
      <c r="GL22" s="237"/>
      <c r="GM22" s="237"/>
      <c r="GN22" s="237"/>
      <c r="GO22" s="237"/>
      <c r="GP22" s="237"/>
      <c r="GQ22" s="237"/>
      <c r="GR22" s="237"/>
      <c r="GS22" s="237"/>
      <c r="GT22" s="237"/>
      <c r="GU22" s="237"/>
      <c r="GV22" s="237"/>
      <c r="GW22" s="237"/>
      <c r="GX22" s="237"/>
      <c r="GY22" s="237"/>
      <c r="GZ22" s="237"/>
      <c r="HA22" s="237"/>
      <c r="HB22" s="237"/>
      <c r="HC22" s="237"/>
      <c r="HD22" s="237"/>
      <c r="HE22" s="237"/>
      <c r="HF22" s="237"/>
      <c r="HG22" s="237"/>
      <c r="HH22" s="237"/>
      <c r="HI22" s="237"/>
      <c r="HJ22" s="237"/>
      <c r="HK22" s="237"/>
      <c r="HL22" s="237"/>
      <c r="HM22" s="237"/>
      <c r="HN22" s="237"/>
      <c r="HO22" s="237"/>
      <c r="HP22" s="237"/>
      <c r="HQ22" s="237"/>
      <c r="HR22" s="237"/>
      <c r="HS22" s="237"/>
      <c r="HT22" s="237"/>
      <c r="HU22" s="237"/>
      <c r="HV22" s="237"/>
      <c r="HW22" s="237"/>
      <c r="HX22" s="237"/>
      <c r="HY22" s="237"/>
      <c r="HZ22" s="237"/>
      <c r="IA22" s="237"/>
      <c r="IB22" s="237"/>
      <c r="IC22" s="237"/>
      <c r="ID22" s="237"/>
      <c r="IE22" s="237"/>
      <c r="IF22" s="237"/>
      <c r="IG22" s="237"/>
      <c r="IH22" s="237"/>
      <c r="II22" s="237"/>
      <c r="IJ22" s="237"/>
      <c r="IK22" s="237"/>
      <c r="IL22" s="237"/>
      <c r="IM22" s="237"/>
      <c r="IN22" s="237"/>
      <c r="IO22" s="237"/>
      <c r="IP22" s="237"/>
      <c r="IQ22" s="237"/>
      <c r="IR22" s="237"/>
      <c r="IS22" s="237"/>
      <c r="IT22" s="237"/>
      <c r="IU22" s="237"/>
      <c r="IV22" s="237"/>
    </row>
    <row r="23" spans="1:256" ht="16.5" customHeight="1" x14ac:dyDescent="0.25">
      <c r="B23" s="295" t="s">
        <v>3</v>
      </c>
      <c r="C23" s="25"/>
      <c r="D23" s="26"/>
      <c r="E23" s="27"/>
      <c r="F23" s="28">
        <f>+Popis!F23</f>
        <v>0</v>
      </c>
      <c r="G23" s="13"/>
    </row>
    <row r="24" spans="1:256" ht="16.5" customHeight="1" x14ac:dyDescent="0.25">
      <c r="B24" s="296" t="s">
        <v>4</v>
      </c>
      <c r="C24" s="29"/>
      <c r="D24" s="30"/>
      <c r="E24" s="31"/>
      <c r="F24" s="32">
        <f>+Popis!F24</f>
        <v>0</v>
      </c>
      <c r="G24" s="13"/>
    </row>
    <row r="25" spans="1:256" ht="16.5" customHeight="1" x14ac:dyDescent="0.25">
      <c r="B25" s="296" t="s">
        <v>5</v>
      </c>
      <c r="C25" s="29"/>
      <c r="D25" s="30"/>
      <c r="E25" s="31"/>
      <c r="F25" s="32">
        <f>+Popis!F25</f>
        <v>0</v>
      </c>
      <c r="G25" s="13"/>
    </row>
    <row r="26" spans="1:256" ht="16.5" customHeight="1" thickBot="1" x14ac:dyDescent="0.3">
      <c r="B26" s="297" t="s">
        <v>6</v>
      </c>
      <c r="C26" s="33"/>
      <c r="D26" s="34"/>
      <c r="E26" s="35"/>
      <c r="F26" s="36">
        <f>+Popis!F26</f>
        <v>0</v>
      </c>
      <c r="G26" s="13"/>
    </row>
    <row r="27" spans="1:256" s="263" customFormat="1" ht="16.5" customHeight="1" x14ac:dyDescent="0.2">
      <c r="A27" s="262"/>
      <c r="B27" s="298" t="s">
        <v>7</v>
      </c>
      <c r="C27" s="341"/>
      <c r="D27" s="342"/>
      <c r="E27" s="343"/>
      <c r="F27" s="301">
        <f>SUM(F23:F26)</f>
        <v>0</v>
      </c>
      <c r="G27" s="261"/>
      <c r="H27" s="262"/>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c r="BA27" s="261"/>
      <c r="BB27" s="261"/>
      <c r="BC27" s="261"/>
      <c r="BD27" s="261"/>
      <c r="BE27" s="261"/>
      <c r="BF27" s="261"/>
      <c r="BG27" s="261"/>
      <c r="BH27" s="261"/>
      <c r="BI27" s="261"/>
      <c r="BJ27" s="261"/>
      <c r="BK27" s="261"/>
      <c r="BL27" s="261"/>
      <c r="BM27" s="261"/>
      <c r="BN27" s="261"/>
      <c r="BO27" s="261"/>
      <c r="BP27" s="261"/>
      <c r="BQ27" s="261"/>
      <c r="BR27" s="261"/>
      <c r="BS27" s="261"/>
      <c r="BT27" s="261"/>
      <c r="BU27" s="261"/>
      <c r="BV27" s="261"/>
      <c r="BW27" s="261"/>
      <c r="BX27" s="261"/>
      <c r="BY27" s="261"/>
      <c r="BZ27" s="261"/>
      <c r="CA27" s="261"/>
      <c r="CB27" s="261"/>
      <c r="CC27" s="261"/>
      <c r="CD27" s="261"/>
      <c r="CE27" s="261"/>
      <c r="CF27" s="261"/>
      <c r="CG27" s="261"/>
      <c r="CH27" s="261"/>
      <c r="CI27" s="261"/>
      <c r="CJ27" s="261"/>
      <c r="CK27" s="261"/>
      <c r="CL27" s="261"/>
      <c r="CM27" s="261"/>
      <c r="CN27" s="261"/>
      <c r="CO27" s="261"/>
      <c r="CP27" s="261"/>
      <c r="CQ27" s="261"/>
      <c r="CR27" s="261"/>
      <c r="CS27" s="261"/>
      <c r="CT27" s="261"/>
      <c r="CU27" s="261"/>
      <c r="CV27" s="261"/>
      <c r="CW27" s="261"/>
      <c r="CX27" s="261"/>
      <c r="CY27" s="261"/>
      <c r="CZ27" s="261"/>
      <c r="DA27" s="261"/>
      <c r="DB27" s="261"/>
      <c r="DC27" s="261"/>
      <c r="DD27" s="261"/>
      <c r="DE27" s="261"/>
      <c r="DF27" s="261"/>
      <c r="DG27" s="261"/>
      <c r="DH27" s="261"/>
      <c r="DI27" s="261"/>
      <c r="DJ27" s="261"/>
      <c r="DK27" s="261"/>
      <c r="DL27" s="261"/>
      <c r="DM27" s="261"/>
      <c r="DN27" s="261"/>
      <c r="DO27" s="261"/>
      <c r="DP27" s="261"/>
      <c r="DQ27" s="261"/>
      <c r="DR27" s="261"/>
      <c r="DS27" s="261"/>
      <c r="DT27" s="261"/>
      <c r="DU27" s="261"/>
      <c r="DV27" s="261"/>
      <c r="DW27" s="261"/>
      <c r="DX27" s="261"/>
      <c r="DY27" s="261"/>
      <c r="DZ27" s="261"/>
      <c r="EA27" s="261"/>
      <c r="EB27" s="261"/>
      <c r="EC27" s="261"/>
      <c r="ED27" s="261"/>
      <c r="EE27" s="261"/>
      <c r="EF27" s="261"/>
      <c r="EG27" s="261"/>
      <c r="EH27" s="261"/>
      <c r="EI27" s="261"/>
      <c r="EJ27" s="261"/>
      <c r="EK27" s="261"/>
      <c r="EL27" s="261"/>
      <c r="EM27" s="261"/>
      <c r="EN27" s="261"/>
      <c r="EO27" s="261"/>
      <c r="EP27" s="261"/>
      <c r="EQ27" s="261"/>
      <c r="ER27" s="261"/>
      <c r="ES27" s="261"/>
      <c r="ET27" s="261"/>
      <c r="EU27" s="261"/>
      <c r="EV27" s="261"/>
      <c r="EW27" s="261"/>
      <c r="EX27" s="261"/>
      <c r="EY27" s="261"/>
      <c r="EZ27" s="261"/>
      <c r="FA27" s="261"/>
      <c r="FB27" s="261"/>
      <c r="FC27" s="261"/>
      <c r="FD27" s="261"/>
      <c r="FE27" s="261"/>
      <c r="FF27" s="261"/>
      <c r="FG27" s="261"/>
      <c r="FH27" s="261"/>
      <c r="FI27" s="261"/>
      <c r="FJ27" s="261"/>
      <c r="FK27" s="261"/>
      <c r="FL27" s="261"/>
      <c r="FM27" s="261"/>
      <c r="FN27" s="261"/>
      <c r="FO27" s="261"/>
      <c r="FP27" s="261"/>
      <c r="FQ27" s="261"/>
      <c r="FR27" s="261"/>
      <c r="FS27" s="261"/>
      <c r="FT27" s="261"/>
      <c r="FU27" s="261"/>
      <c r="FV27" s="261"/>
      <c r="FW27" s="261"/>
      <c r="FX27" s="261"/>
      <c r="FY27" s="261"/>
      <c r="FZ27" s="261"/>
      <c r="GA27" s="261"/>
      <c r="GB27" s="261"/>
      <c r="GC27" s="261"/>
      <c r="GD27" s="261"/>
      <c r="GE27" s="261"/>
      <c r="GF27" s="261"/>
      <c r="GG27" s="261"/>
      <c r="GH27" s="261"/>
      <c r="GI27" s="261"/>
      <c r="GJ27" s="261"/>
      <c r="GK27" s="261"/>
      <c r="GL27" s="261"/>
      <c r="GM27" s="261"/>
      <c r="GN27" s="261"/>
      <c r="GO27" s="261"/>
      <c r="GP27" s="261"/>
      <c r="GQ27" s="261"/>
      <c r="GR27" s="261"/>
      <c r="GS27" s="261"/>
      <c r="GT27" s="261"/>
      <c r="GU27" s="261"/>
      <c r="GV27" s="261"/>
      <c r="GW27" s="261"/>
      <c r="GX27" s="261"/>
      <c r="GY27" s="261"/>
      <c r="GZ27" s="261"/>
      <c r="HA27" s="261"/>
      <c r="HB27" s="261"/>
      <c r="HC27" s="261"/>
      <c r="HD27" s="261"/>
      <c r="HE27" s="261"/>
      <c r="HF27" s="261"/>
      <c r="HG27" s="261"/>
      <c r="HH27" s="261"/>
      <c r="HI27" s="261"/>
      <c r="HJ27" s="261"/>
      <c r="HK27" s="261"/>
      <c r="HL27" s="261"/>
      <c r="HM27" s="261"/>
      <c r="HN27" s="261"/>
      <c r="HO27" s="261"/>
      <c r="HP27" s="261"/>
      <c r="HQ27" s="261"/>
      <c r="HR27" s="261"/>
      <c r="HS27" s="261"/>
      <c r="HT27" s="261"/>
      <c r="HU27" s="261"/>
      <c r="HV27" s="261"/>
      <c r="HW27" s="261"/>
      <c r="HX27" s="261"/>
      <c r="HY27" s="261"/>
      <c r="HZ27" s="261"/>
      <c r="IA27" s="261"/>
      <c r="IB27" s="261"/>
      <c r="IC27" s="261"/>
      <c r="ID27" s="261"/>
      <c r="IE27" s="261"/>
      <c r="IF27" s="261"/>
      <c r="IG27" s="261"/>
      <c r="IH27" s="261"/>
      <c r="II27" s="261"/>
      <c r="IJ27" s="261"/>
      <c r="IK27" s="261"/>
      <c r="IL27" s="261"/>
      <c r="IM27" s="261"/>
      <c r="IN27" s="261"/>
      <c r="IO27" s="261"/>
      <c r="IP27" s="261"/>
      <c r="IQ27" s="261"/>
      <c r="IR27" s="261"/>
      <c r="IS27" s="261"/>
      <c r="IT27" s="261"/>
      <c r="IU27" s="261"/>
      <c r="IV27" s="261"/>
    </row>
    <row r="28" spans="1:256" s="263" customFormat="1" ht="16.5" customHeight="1" x14ac:dyDescent="0.2">
      <c r="A28" s="262"/>
      <c r="B28" s="302" t="s">
        <v>8</v>
      </c>
      <c r="C28" s="344"/>
      <c r="D28" s="345">
        <v>0.22</v>
      </c>
      <c r="E28" s="346"/>
      <c r="F28" s="347">
        <f>+F27*D28</f>
        <v>0</v>
      </c>
      <c r="G28" s="305"/>
      <c r="H28" s="262"/>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c r="BA28" s="261"/>
      <c r="BB28" s="261"/>
      <c r="BC28" s="261"/>
      <c r="BD28" s="261"/>
      <c r="BE28" s="261"/>
      <c r="BF28" s="261"/>
      <c r="BG28" s="261"/>
      <c r="BH28" s="261"/>
      <c r="BI28" s="261"/>
      <c r="BJ28" s="261"/>
      <c r="BK28" s="261"/>
      <c r="BL28" s="261"/>
      <c r="BM28" s="261"/>
      <c r="BN28" s="261"/>
      <c r="BO28" s="261"/>
      <c r="BP28" s="261"/>
      <c r="BQ28" s="261"/>
      <c r="BR28" s="261"/>
      <c r="BS28" s="261"/>
      <c r="BT28" s="261"/>
      <c r="BU28" s="261"/>
      <c r="BV28" s="261"/>
      <c r="BW28" s="261"/>
      <c r="BX28" s="261"/>
      <c r="BY28" s="261"/>
      <c r="BZ28" s="261"/>
      <c r="CA28" s="261"/>
      <c r="CB28" s="261"/>
      <c r="CC28" s="261"/>
      <c r="CD28" s="261"/>
      <c r="CE28" s="261"/>
      <c r="CF28" s="261"/>
      <c r="CG28" s="261"/>
      <c r="CH28" s="261"/>
      <c r="CI28" s="261"/>
      <c r="CJ28" s="261"/>
      <c r="CK28" s="261"/>
      <c r="CL28" s="261"/>
      <c r="CM28" s="261"/>
      <c r="CN28" s="261"/>
      <c r="CO28" s="261"/>
      <c r="CP28" s="261"/>
      <c r="CQ28" s="261"/>
      <c r="CR28" s="261"/>
      <c r="CS28" s="261"/>
      <c r="CT28" s="261"/>
      <c r="CU28" s="261"/>
      <c r="CV28" s="261"/>
      <c r="CW28" s="261"/>
      <c r="CX28" s="261"/>
      <c r="CY28" s="261"/>
      <c r="CZ28" s="261"/>
      <c r="DA28" s="261"/>
      <c r="DB28" s="261"/>
      <c r="DC28" s="261"/>
      <c r="DD28" s="261"/>
      <c r="DE28" s="261"/>
      <c r="DF28" s="261"/>
      <c r="DG28" s="261"/>
      <c r="DH28" s="261"/>
      <c r="DI28" s="261"/>
      <c r="DJ28" s="261"/>
      <c r="DK28" s="261"/>
      <c r="DL28" s="261"/>
      <c r="DM28" s="261"/>
      <c r="DN28" s="261"/>
      <c r="DO28" s="261"/>
      <c r="DP28" s="261"/>
      <c r="DQ28" s="261"/>
      <c r="DR28" s="261"/>
      <c r="DS28" s="261"/>
      <c r="DT28" s="261"/>
      <c r="DU28" s="261"/>
      <c r="DV28" s="261"/>
      <c r="DW28" s="261"/>
      <c r="DX28" s="261"/>
      <c r="DY28" s="261"/>
      <c r="DZ28" s="261"/>
      <c r="EA28" s="261"/>
      <c r="EB28" s="261"/>
      <c r="EC28" s="261"/>
      <c r="ED28" s="261"/>
      <c r="EE28" s="261"/>
      <c r="EF28" s="261"/>
      <c r="EG28" s="261"/>
      <c r="EH28" s="261"/>
      <c r="EI28" s="261"/>
      <c r="EJ28" s="261"/>
      <c r="EK28" s="261"/>
      <c r="EL28" s="261"/>
      <c r="EM28" s="261"/>
      <c r="EN28" s="261"/>
      <c r="EO28" s="261"/>
      <c r="EP28" s="261"/>
      <c r="EQ28" s="261"/>
      <c r="ER28" s="261"/>
      <c r="ES28" s="261"/>
      <c r="ET28" s="261"/>
      <c r="EU28" s="261"/>
      <c r="EV28" s="261"/>
      <c r="EW28" s="261"/>
      <c r="EX28" s="261"/>
      <c r="EY28" s="261"/>
      <c r="EZ28" s="261"/>
      <c r="FA28" s="261"/>
      <c r="FB28" s="261"/>
      <c r="FC28" s="261"/>
      <c r="FD28" s="261"/>
      <c r="FE28" s="261"/>
      <c r="FF28" s="261"/>
      <c r="FG28" s="261"/>
      <c r="FH28" s="261"/>
      <c r="FI28" s="261"/>
      <c r="FJ28" s="261"/>
      <c r="FK28" s="261"/>
      <c r="FL28" s="261"/>
      <c r="FM28" s="261"/>
      <c r="FN28" s="261"/>
      <c r="FO28" s="261"/>
      <c r="FP28" s="261"/>
      <c r="FQ28" s="261"/>
      <c r="FR28" s="261"/>
      <c r="FS28" s="261"/>
      <c r="FT28" s="261"/>
      <c r="FU28" s="261"/>
      <c r="FV28" s="261"/>
      <c r="FW28" s="261"/>
      <c r="FX28" s="261"/>
      <c r="FY28" s="261"/>
      <c r="FZ28" s="261"/>
      <c r="GA28" s="261"/>
      <c r="GB28" s="261"/>
      <c r="GC28" s="261"/>
      <c r="GD28" s="261"/>
      <c r="GE28" s="261"/>
      <c r="GF28" s="261"/>
      <c r="GG28" s="261"/>
      <c r="GH28" s="261"/>
      <c r="GI28" s="261"/>
      <c r="GJ28" s="261"/>
      <c r="GK28" s="261"/>
      <c r="GL28" s="261"/>
      <c r="GM28" s="261"/>
      <c r="GN28" s="261"/>
      <c r="GO28" s="261"/>
      <c r="GP28" s="261"/>
      <c r="GQ28" s="261"/>
      <c r="GR28" s="261"/>
      <c r="GS28" s="261"/>
      <c r="GT28" s="261"/>
      <c r="GU28" s="261"/>
      <c r="GV28" s="261"/>
      <c r="GW28" s="261"/>
      <c r="GX28" s="261"/>
      <c r="GY28" s="261"/>
      <c r="GZ28" s="261"/>
      <c r="HA28" s="261"/>
      <c r="HB28" s="261"/>
      <c r="HC28" s="261"/>
      <c r="HD28" s="261"/>
      <c r="HE28" s="261"/>
      <c r="HF28" s="261"/>
      <c r="HG28" s="261"/>
      <c r="HH28" s="261"/>
      <c r="HI28" s="261"/>
      <c r="HJ28" s="261"/>
      <c r="HK28" s="261"/>
      <c r="HL28" s="261"/>
      <c r="HM28" s="261"/>
      <c r="HN28" s="261"/>
      <c r="HO28" s="261"/>
      <c r="HP28" s="261"/>
      <c r="HQ28" s="261"/>
      <c r="HR28" s="261"/>
      <c r="HS28" s="261"/>
      <c r="HT28" s="261"/>
      <c r="HU28" s="261"/>
      <c r="HV28" s="261"/>
      <c r="HW28" s="261"/>
      <c r="HX28" s="261"/>
      <c r="HY28" s="261"/>
      <c r="HZ28" s="261"/>
      <c r="IA28" s="261"/>
      <c r="IB28" s="261"/>
      <c r="IC28" s="261"/>
      <c r="ID28" s="261"/>
      <c r="IE28" s="261"/>
      <c r="IF28" s="261"/>
      <c r="IG28" s="261"/>
      <c r="IH28" s="261"/>
      <c r="II28" s="261"/>
      <c r="IJ28" s="261"/>
      <c r="IK28" s="261"/>
      <c r="IL28" s="261"/>
      <c r="IM28" s="261"/>
      <c r="IN28" s="261"/>
      <c r="IO28" s="261"/>
      <c r="IP28" s="261"/>
      <c r="IQ28" s="261"/>
      <c r="IR28" s="261"/>
      <c r="IS28" s="261"/>
      <c r="IT28" s="261"/>
      <c r="IU28" s="261"/>
      <c r="IV28" s="261"/>
    </row>
    <row r="29" spans="1:256" s="263" customFormat="1" ht="16.5" customHeight="1" thickBot="1" x14ac:dyDescent="0.25">
      <c r="A29" s="262"/>
      <c r="B29" s="306" t="s">
        <v>9</v>
      </c>
      <c r="C29" s="340"/>
      <c r="D29" s="308"/>
      <c r="E29" s="309"/>
      <c r="F29" s="310">
        <f>+F27+F28</f>
        <v>0</v>
      </c>
      <c r="G29" s="305"/>
      <c r="H29" s="262"/>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c r="BA29" s="261"/>
      <c r="BB29" s="261"/>
      <c r="BC29" s="261"/>
      <c r="BD29" s="261"/>
      <c r="BE29" s="261"/>
      <c r="BF29" s="261"/>
      <c r="BG29" s="261"/>
      <c r="BH29" s="261"/>
      <c r="BI29" s="261"/>
      <c r="BJ29" s="261"/>
      <c r="BK29" s="261"/>
      <c r="BL29" s="261"/>
      <c r="BM29" s="261"/>
      <c r="BN29" s="261"/>
      <c r="BO29" s="261"/>
      <c r="BP29" s="261"/>
      <c r="BQ29" s="261"/>
      <c r="BR29" s="261"/>
      <c r="BS29" s="261"/>
      <c r="BT29" s="261"/>
      <c r="BU29" s="261"/>
      <c r="BV29" s="261"/>
      <c r="BW29" s="261"/>
      <c r="BX29" s="261"/>
      <c r="BY29" s="261"/>
      <c r="BZ29" s="261"/>
      <c r="CA29" s="261"/>
      <c r="CB29" s="261"/>
      <c r="CC29" s="261"/>
      <c r="CD29" s="261"/>
      <c r="CE29" s="261"/>
      <c r="CF29" s="261"/>
      <c r="CG29" s="261"/>
      <c r="CH29" s="261"/>
      <c r="CI29" s="261"/>
      <c r="CJ29" s="261"/>
      <c r="CK29" s="261"/>
      <c r="CL29" s="261"/>
      <c r="CM29" s="261"/>
      <c r="CN29" s="261"/>
      <c r="CO29" s="261"/>
      <c r="CP29" s="261"/>
      <c r="CQ29" s="261"/>
      <c r="CR29" s="261"/>
      <c r="CS29" s="261"/>
      <c r="CT29" s="261"/>
      <c r="CU29" s="261"/>
      <c r="CV29" s="261"/>
      <c r="CW29" s="261"/>
      <c r="CX29" s="261"/>
      <c r="CY29" s="261"/>
      <c r="CZ29" s="261"/>
      <c r="DA29" s="261"/>
      <c r="DB29" s="261"/>
      <c r="DC29" s="261"/>
      <c r="DD29" s="261"/>
      <c r="DE29" s="261"/>
      <c r="DF29" s="261"/>
      <c r="DG29" s="261"/>
      <c r="DH29" s="261"/>
      <c r="DI29" s="261"/>
      <c r="DJ29" s="261"/>
      <c r="DK29" s="261"/>
      <c r="DL29" s="261"/>
      <c r="DM29" s="261"/>
      <c r="DN29" s="261"/>
      <c r="DO29" s="261"/>
      <c r="DP29" s="261"/>
      <c r="DQ29" s="261"/>
      <c r="DR29" s="261"/>
      <c r="DS29" s="261"/>
      <c r="DT29" s="261"/>
      <c r="DU29" s="261"/>
      <c r="DV29" s="261"/>
      <c r="DW29" s="261"/>
      <c r="DX29" s="261"/>
      <c r="DY29" s="261"/>
      <c r="DZ29" s="261"/>
      <c r="EA29" s="261"/>
      <c r="EB29" s="261"/>
      <c r="EC29" s="261"/>
      <c r="ED29" s="261"/>
      <c r="EE29" s="261"/>
      <c r="EF29" s="261"/>
      <c r="EG29" s="261"/>
      <c r="EH29" s="261"/>
      <c r="EI29" s="261"/>
      <c r="EJ29" s="261"/>
      <c r="EK29" s="261"/>
      <c r="EL29" s="261"/>
      <c r="EM29" s="261"/>
      <c r="EN29" s="261"/>
      <c r="EO29" s="261"/>
      <c r="EP29" s="261"/>
      <c r="EQ29" s="261"/>
      <c r="ER29" s="261"/>
      <c r="ES29" s="261"/>
      <c r="ET29" s="261"/>
      <c r="EU29" s="261"/>
      <c r="EV29" s="261"/>
      <c r="EW29" s="261"/>
      <c r="EX29" s="261"/>
      <c r="EY29" s="261"/>
      <c r="EZ29" s="261"/>
      <c r="FA29" s="261"/>
      <c r="FB29" s="261"/>
      <c r="FC29" s="261"/>
      <c r="FD29" s="261"/>
      <c r="FE29" s="261"/>
      <c r="FF29" s="261"/>
      <c r="FG29" s="261"/>
      <c r="FH29" s="261"/>
      <c r="FI29" s="261"/>
      <c r="FJ29" s="261"/>
      <c r="FK29" s="261"/>
      <c r="FL29" s="261"/>
      <c r="FM29" s="261"/>
      <c r="FN29" s="261"/>
      <c r="FO29" s="261"/>
      <c r="FP29" s="261"/>
      <c r="FQ29" s="261"/>
      <c r="FR29" s="261"/>
      <c r="FS29" s="261"/>
      <c r="FT29" s="261"/>
      <c r="FU29" s="261"/>
      <c r="FV29" s="261"/>
      <c r="FW29" s="261"/>
      <c r="FX29" s="261"/>
      <c r="FY29" s="261"/>
      <c r="FZ29" s="261"/>
      <c r="GA29" s="261"/>
      <c r="GB29" s="261"/>
      <c r="GC29" s="261"/>
      <c r="GD29" s="261"/>
      <c r="GE29" s="261"/>
      <c r="GF29" s="261"/>
      <c r="GG29" s="261"/>
      <c r="GH29" s="261"/>
      <c r="GI29" s="261"/>
      <c r="GJ29" s="261"/>
      <c r="GK29" s="261"/>
      <c r="GL29" s="261"/>
      <c r="GM29" s="261"/>
      <c r="GN29" s="261"/>
      <c r="GO29" s="261"/>
      <c r="GP29" s="261"/>
      <c r="GQ29" s="261"/>
      <c r="GR29" s="261"/>
      <c r="GS29" s="261"/>
      <c r="GT29" s="261"/>
      <c r="GU29" s="261"/>
      <c r="GV29" s="261"/>
      <c r="GW29" s="261"/>
      <c r="GX29" s="261"/>
      <c r="GY29" s="261"/>
      <c r="GZ29" s="261"/>
      <c r="HA29" s="261"/>
      <c r="HB29" s="261"/>
      <c r="HC29" s="261"/>
      <c r="HD29" s="261"/>
      <c r="HE29" s="261"/>
      <c r="HF29" s="261"/>
      <c r="HG29" s="261"/>
      <c r="HH29" s="261"/>
      <c r="HI29" s="261"/>
      <c r="HJ29" s="261"/>
      <c r="HK29" s="261"/>
      <c r="HL29" s="261"/>
      <c r="HM29" s="261"/>
      <c r="HN29" s="261"/>
      <c r="HO29" s="261"/>
      <c r="HP29" s="261"/>
      <c r="HQ29" s="261"/>
      <c r="HR29" s="261"/>
      <c r="HS29" s="261"/>
      <c r="HT29" s="261"/>
      <c r="HU29" s="261"/>
      <c r="HV29" s="261"/>
      <c r="HW29" s="261"/>
      <c r="HX29" s="261"/>
      <c r="HY29" s="261"/>
      <c r="HZ29" s="261"/>
      <c r="IA29" s="261"/>
      <c r="IB29" s="261"/>
      <c r="IC29" s="261"/>
      <c r="ID29" s="261"/>
      <c r="IE29" s="261"/>
      <c r="IF29" s="261"/>
      <c r="IG29" s="261"/>
      <c r="IH29" s="261"/>
      <c r="II29" s="261"/>
      <c r="IJ29" s="261"/>
      <c r="IK29" s="261"/>
      <c r="IL29" s="261"/>
      <c r="IM29" s="261"/>
      <c r="IN29" s="261"/>
      <c r="IO29" s="261"/>
      <c r="IP29" s="261"/>
      <c r="IQ29" s="261"/>
      <c r="IR29" s="261"/>
      <c r="IS29" s="261"/>
      <c r="IT29" s="261"/>
      <c r="IU29" s="261"/>
      <c r="IV29" s="261"/>
    </row>
    <row r="30" spans="1:256" s="13" customFormat="1" ht="18.75" customHeight="1" thickBot="1" x14ac:dyDescent="0.25">
      <c r="A30" s="7"/>
      <c r="B30" s="37"/>
      <c r="C30" s="38"/>
      <c r="D30" s="39"/>
      <c r="E30" s="12"/>
      <c r="F30" s="18"/>
      <c r="H30" s="7"/>
    </row>
    <row r="31" spans="1:256" ht="16.5" customHeight="1" thickBot="1" x14ac:dyDescent="0.3">
      <c r="A31" s="264" t="s">
        <v>1</v>
      </c>
      <c r="B31" s="260" t="s">
        <v>1715</v>
      </c>
      <c r="C31" s="265"/>
      <c r="D31" s="266"/>
      <c r="E31" s="267"/>
      <c r="F31" s="268"/>
      <c r="G31" s="237"/>
      <c r="H31" s="269"/>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237"/>
      <c r="AI31" s="237"/>
      <c r="AJ31" s="237"/>
      <c r="AK31" s="237"/>
      <c r="AL31" s="237"/>
      <c r="AM31" s="237"/>
      <c r="AN31" s="237"/>
      <c r="AO31" s="237"/>
      <c r="AP31" s="237"/>
      <c r="AQ31" s="237"/>
      <c r="AR31" s="237"/>
      <c r="AS31" s="237"/>
      <c r="AT31" s="237"/>
      <c r="AU31" s="237"/>
      <c r="AV31" s="237"/>
      <c r="AW31" s="237"/>
      <c r="AX31" s="237"/>
      <c r="AY31" s="237"/>
      <c r="AZ31" s="237"/>
      <c r="BA31" s="237"/>
      <c r="BB31" s="237"/>
      <c r="BC31" s="237"/>
      <c r="BD31" s="237"/>
      <c r="BE31" s="237"/>
      <c r="BF31" s="237"/>
      <c r="BG31" s="237"/>
      <c r="BH31" s="237"/>
      <c r="BI31" s="237"/>
      <c r="BJ31" s="237"/>
      <c r="BK31" s="237"/>
      <c r="BL31" s="237"/>
      <c r="BM31" s="237"/>
      <c r="BN31" s="237"/>
      <c r="BO31" s="237"/>
      <c r="BP31" s="237"/>
      <c r="BQ31" s="237"/>
      <c r="BR31" s="237"/>
      <c r="BS31" s="237"/>
      <c r="BT31" s="237"/>
      <c r="BU31" s="237"/>
      <c r="BV31" s="237"/>
      <c r="BW31" s="237"/>
      <c r="BX31" s="237"/>
      <c r="BY31" s="237"/>
      <c r="BZ31" s="237"/>
      <c r="CA31" s="237"/>
      <c r="CB31" s="237"/>
      <c r="CC31" s="237"/>
      <c r="CD31" s="237"/>
      <c r="CE31" s="237"/>
      <c r="CF31" s="237"/>
      <c r="CG31" s="237"/>
      <c r="CH31" s="237"/>
      <c r="CI31" s="237"/>
      <c r="CJ31" s="237"/>
      <c r="CK31" s="237"/>
      <c r="CL31" s="237"/>
      <c r="CM31" s="237"/>
      <c r="CN31" s="237"/>
      <c r="CO31" s="237"/>
      <c r="CP31" s="237"/>
      <c r="CQ31" s="237"/>
      <c r="CR31" s="237"/>
      <c r="CS31" s="237"/>
      <c r="CT31" s="237"/>
      <c r="CU31" s="237"/>
      <c r="CV31" s="237"/>
      <c r="CW31" s="237"/>
      <c r="CX31" s="237"/>
      <c r="CY31" s="237"/>
      <c r="CZ31" s="237"/>
      <c r="DA31" s="237"/>
      <c r="DB31" s="237"/>
      <c r="DC31" s="237"/>
      <c r="DD31" s="237"/>
      <c r="DE31" s="237"/>
      <c r="DF31" s="237"/>
      <c r="DG31" s="237"/>
      <c r="DH31" s="237"/>
      <c r="DI31" s="237"/>
      <c r="DJ31" s="237"/>
      <c r="DK31" s="237"/>
      <c r="DL31" s="237"/>
      <c r="DM31" s="237"/>
      <c r="DN31" s="237"/>
      <c r="DO31" s="237"/>
      <c r="DP31" s="237"/>
      <c r="DQ31" s="237"/>
      <c r="DR31" s="237"/>
      <c r="DS31" s="237"/>
      <c r="DT31" s="237"/>
      <c r="DU31" s="237"/>
      <c r="DV31" s="237"/>
      <c r="DW31" s="237"/>
      <c r="DX31" s="237"/>
      <c r="DY31" s="237"/>
      <c r="DZ31" s="237"/>
      <c r="EA31" s="237"/>
      <c r="EB31" s="237"/>
      <c r="EC31" s="237"/>
      <c r="ED31" s="237"/>
      <c r="EE31" s="237"/>
      <c r="EF31" s="237"/>
      <c r="EG31" s="237"/>
      <c r="EH31" s="237"/>
      <c r="EI31" s="237"/>
      <c r="EJ31" s="237"/>
      <c r="EK31" s="237"/>
      <c r="EL31" s="237"/>
      <c r="EM31" s="237"/>
      <c r="EN31" s="237"/>
      <c r="EO31" s="237"/>
      <c r="EP31" s="237"/>
      <c r="EQ31" s="237"/>
      <c r="ER31" s="237"/>
      <c r="ES31" s="237"/>
      <c r="ET31" s="237"/>
      <c r="EU31" s="237"/>
      <c r="EV31" s="237"/>
      <c r="EW31" s="237"/>
      <c r="EX31" s="237"/>
      <c r="EY31" s="237"/>
      <c r="EZ31" s="237"/>
      <c r="FA31" s="237"/>
      <c r="FB31" s="237"/>
      <c r="FC31" s="237"/>
      <c r="FD31" s="237"/>
      <c r="FE31" s="237"/>
      <c r="FF31" s="237"/>
      <c r="FG31" s="237"/>
      <c r="FH31" s="237"/>
      <c r="FI31" s="237"/>
      <c r="FJ31" s="237"/>
      <c r="FK31" s="237"/>
      <c r="FL31" s="237"/>
      <c r="FM31" s="237"/>
      <c r="FN31" s="237"/>
      <c r="FO31" s="237"/>
      <c r="FP31" s="237"/>
      <c r="FQ31" s="237"/>
      <c r="FR31" s="237"/>
      <c r="FS31" s="237"/>
      <c r="FT31" s="237"/>
      <c r="FU31" s="237"/>
      <c r="FV31" s="237"/>
      <c r="FW31" s="237"/>
      <c r="FX31" s="237"/>
      <c r="FY31" s="237"/>
      <c r="FZ31" s="237"/>
      <c r="GA31" s="237"/>
      <c r="GB31" s="237"/>
      <c r="GC31" s="237"/>
      <c r="GD31" s="237"/>
      <c r="GE31" s="237"/>
      <c r="GF31" s="237"/>
      <c r="GG31" s="237"/>
      <c r="GH31" s="237"/>
      <c r="GI31" s="237"/>
      <c r="GJ31" s="237"/>
      <c r="GK31" s="237"/>
      <c r="GL31" s="237"/>
      <c r="GM31" s="237"/>
      <c r="GN31" s="237"/>
      <c r="GO31" s="237"/>
      <c r="GP31" s="237"/>
      <c r="GQ31" s="237"/>
      <c r="GR31" s="237"/>
      <c r="GS31" s="237"/>
      <c r="GT31" s="237"/>
      <c r="GU31" s="237"/>
      <c r="GV31" s="237"/>
      <c r="GW31" s="237"/>
      <c r="GX31" s="237"/>
      <c r="GY31" s="237"/>
      <c r="GZ31" s="237"/>
      <c r="HA31" s="237"/>
      <c r="HB31" s="237"/>
      <c r="HC31" s="237"/>
      <c r="HD31" s="237"/>
      <c r="HE31" s="237"/>
      <c r="HF31" s="237"/>
      <c r="HG31" s="237"/>
      <c r="HH31" s="237"/>
      <c r="HI31" s="237"/>
      <c r="HJ31" s="237"/>
      <c r="HK31" s="237"/>
      <c r="HL31" s="237"/>
      <c r="HM31" s="237"/>
      <c r="HN31" s="237"/>
      <c r="HO31" s="237"/>
      <c r="HP31" s="237"/>
      <c r="HQ31" s="237"/>
      <c r="HR31" s="237"/>
      <c r="HS31" s="237"/>
      <c r="HT31" s="237"/>
      <c r="HU31" s="237"/>
      <c r="HV31" s="237"/>
      <c r="HW31" s="237"/>
      <c r="HX31" s="237"/>
      <c r="HY31" s="237"/>
      <c r="HZ31" s="237"/>
      <c r="IA31" s="237"/>
      <c r="IB31" s="237"/>
      <c r="IC31" s="237"/>
      <c r="ID31" s="237"/>
      <c r="IE31" s="237"/>
      <c r="IF31" s="237"/>
      <c r="IG31" s="237"/>
      <c r="IH31" s="237"/>
      <c r="II31" s="237"/>
      <c r="IJ31" s="237"/>
      <c r="IK31" s="237"/>
      <c r="IL31" s="237"/>
      <c r="IM31" s="237"/>
      <c r="IN31" s="237"/>
      <c r="IO31" s="237"/>
      <c r="IP31" s="237"/>
      <c r="IQ31" s="237"/>
      <c r="IR31" s="237"/>
      <c r="IS31" s="237"/>
      <c r="IT31" s="237"/>
      <c r="IU31" s="237"/>
      <c r="IV31" s="237"/>
    </row>
    <row r="32" spans="1:256" s="263" customFormat="1" ht="16.5" customHeight="1" x14ac:dyDescent="0.2">
      <c r="A32" s="262"/>
      <c r="B32" s="295" t="s">
        <v>10</v>
      </c>
      <c r="C32" s="311"/>
      <c r="D32" s="312"/>
      <c r="E32" s="313"/>
      <c r="F32" s="314">
        <f>+Popis!F32</f>
        <v>0</v>
      </c>
      <c r="G32" s="261"/>
      <c r="H32" s="262"/>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c r="BA32" s="261"/>
      <c r="BB32" s="261"/>
      <c r="BC32" s="261"/>
      <c r="BD32" s="261"/>
      <c r="BE32" s="261"/>
      <c r="BF32" s="261"/>
      <c r="BG32" s="261"/>
      <c r="BH32" s="261"/>
      <c r="BI32" s="261"/>
      <c r="BJ32" s="261"/>
      <c r="BK32" s="261"/>
      <c r="BL32" s="261"/>
      <c r="BM32" s="261"/>
      <c r="BN32" s="261"/>
      <c r="BO32" s="261"/>
      <c r="BP32" s="261"/>
      <c r="BQ32" s="261"/>
      <c r="BR32" s="261"/>
      <c r="BS32" s="261"/>
      <c r="BT32" s="261"/>
      <c r="BU32" s="261"/>
      <c r="BV32" s="261"/>
      <c r="BW32" s="261"/>
      <c r="BX32" s="261"/>
      <c r="BY32" s="261"/>
      <c r="BZ32" s="261"/>
      <c r="CA32" s="261"/>
      <c r="CB32" s="261"/>
      <c r="CC32" s="261"/>
      <c r="CD32" s="261"/>
      <c r="CE32" s="261"/>
      <c r="CF32" s="261"/>
      <c r="CG32" s="261"/>
      <c r="CH32" s="261"/>
      <c r="CI32" s="261"/>
      <c r="CJ32" s="261"/>
      <c r="CK32" s="261"/>
      <c r="CL32" s="261"/>
      <c r="CM32" s="261"/>
      <c r="CN32" s="261"/>
      <c r="CO32" s="261"/>
      <c r="CP32" s="261"/>
      <c r="CQ32" s="261"/>
      <c r="CR32" s="261"/>
      <c r="CS32" s="261"/>
      <c r="CT32" s="261"/>
      <c r="CU32" s="261"/>
      <c r="CV32" s="261"/>
      <c r="CW32" s="261"/>
      <c r="CX32" s="261"/>
      <c r="CY32" s="261"/>
      <c r="CZ32" s="261"/>
      <c r="DA32" s="261"/>
      <c r="DB32" s="261"/>
      <c r="DC32" s="261"/>
      <c r="DD32" s="261"/>
      <c r="DE32" s="261"/>
      <c r="DF32" s="261"/>
      <c r="DG32" s="261"/>
      <c r="DH32" s="261"/>
      <c r="DI32" s="261"/>
      <c r="DJ32" s="261"/>
      <c r="DK32" s="261"/>
      <c r="DL32" s="261"/>
      <c r="DM32" s="261"/>
      <c r="DN32" s="261"/>
      <c r="DO32" s="261"/>
      <c r="DP32" s="261"/>
      <c r="DQ32" s="261"/>
      <c r="DR32" s="261"/>
      <c r="DS32" s="261"/>
      <c r="DT32" s="261"/>
      <c r="DU32" s="261"/>
      <c r="DV32" s="261"/>
      <c r="DW32" s="261"/>
      <c r="DX32" s="261"/>
      <c r="DY32" s="261"/>
      <c r="DZ32" s="261"/>
      <c r="EA32" s="261"/>
      <c r="EB32" s="261"/>
      <c r="EC32" s="261"/>
      <c r="ED32" s="261"/>
      <c r="EE32" s="261"/>
      <c r="EF32" s="261"/>
      <c r="EG32" s="261"/>
      <c r="EH32" s="261"/>
      <c r="EI32" s="261"/>
      <c r="EJ32" s="261"/>
      <c r="EK32" s="261"/>
      <c r="EL32" s="261"/>
      <c r="EM32" s="261"/>
      <c r="EN32" s="261"/>
      <c r="EO32" s="261"/>
      <c r="EP32" s="261"/>
      <c r="EQ32" s="261"/>
      <c r="ER32" s="261"/>
      <c r="ES32" s="261"/>
      <c r="ET32" s="261"/>
      <c r="EU32" s="261"/>
      <c r="EV32" s="261"/>
      <c r="EW32" s="261"/>
      <c r="EX32" s="261"/>
      <c r="EY32" s="261"/>
      <c r="EZ32" s="261"/>
      <c r="FA32" s="261"/>
      <c r="FB32" s="261"/>
      <c r="FC32" s="261"/>
      <c r="FD32" s="261"/>
      <c r="FE32" s="261"/>
      <c r="FF32" s="261"/>
      <c r="FG32" s="261"/>
      <c r="FH32" s="261"/>
      <c r="FI32" s="261"/>
      <c r="FJ32" s="261"/>
      <c r="FK32" s="261"/>
      <c r="FL32" s="261"/>
      <c r="FM32" s="261"/>
      <c r="FN32" s="261"/>
      <c r="FO32" s="261"/>
      <c r="FP32" s="261"/>
      <c r="FQ32" s="261"/>
      <c r="FR32" s="261"/>
      <c r="FS32" s="261"/>
      <c r="FT32" s="261"/>
      <c r="FU32" s="261"/>
      <c r="FV32" s="261"/>
      <c r="FW32" s="261"/>
      <c r="FX32" s="261"/>
      <c r="FY32" s="261"/>
      <c r="FZ32" s="261"/>
      <c r="GA32" s="261"/>
      <c r="GB32" s="261"/>
      <c r="GC32" s="261"/>
      <c r="GD32" s="261"/>
      <c r="GE32" s="261"/>
      <c r="GF32" s="261"/>
      <c r="GG32" s="261"/>
      <c r="GH32" s="261"/>
      <c r="GI32" s="261"/>
      <c r="GJ32" s="261"/>
      <c r="GK32" s="261"/>
      <c r="GL32" s="261"/>
      <c r="GM32" s="261"/>
      <c r="GN32" s="261"/>
      <c r="GO32" s="261"/>
      <c r="GP32" s="261"/>
      <c r="GQ32" s="261"/>
      <c r="GR32" s="261"/>
      <c r="GS32" s="261"/>
      <c r="GT32" s="261"/>
      <c r="GU32" s="261"/>
      <c r="GV32" s="261"/>
      <c r="GW32" s="261"/>
      <c r="GX32" s="261"/>
      <c r="GY32" s="261"/>
      <c r="GZ32" s="261"/>
      <c r="HA32" s="261"/>
      <c r="HB32" s="261"/>
      <c r="HC32" s="261"/>
      <c r="HD32" s="261"/>
      <c r="HE32" s="261"/>
      <c r="HF32" s="261"/>
      <c r="HG32" s="261"/>
      <c r="HH32" s="261"/>
      <c r="HI32" s="261"/>
      <c r="HJ32" s="261"/>
      <c r="HK32" s="261"/>
      <c r="HL32" s="261"/>
      <c r="HM32" s="261"/>
      <c r="HN32" s="261"/>
      <c r="HO32" s="261"/>
      <c r="HP32" s="261"/>
      <c r="HQ32" s="261"/>
      <c r="HR32" s="261"/>
      <c r="HS32" s="261"/>
      <c r="HT32" s="261"/>
      <c r="HU32" s="261"/>
      <c r="HV32" s="261"/>
      <c r="HW32" s="261"/>
      <c r="HX32" s="261"/>
      <c r="HY32" s="261"/>
      <c r="HZ32" s="261"/>
      <c r="IA32" s="261"/>
      <c r="IB32" s="261"/>
      <c r="IC32" s="261"/>
      <c r="ID32" s="261"/>
      <c r="IE32" s="261"/>
      <c r="IF32" s="261"/>
      <c r="IG32" s="261"/>
      <c r="IH32" s="261"/>
      <c r="II32" s="261"/>
      <c r="IJ32" s="261"/>
      <c r="IK32" s="261"/>
      <c r="IL32" s="261"/>
      <c r="IM32" s="261"/>
      <c r="IN32" s="261"/>
      <c r="IO32" s="261"/>
      <c r="IP32" s="261"/>
      <c r="IQ32" s="261"/>
      <c r="IR32" s="261"/>
      <c r="IS32" s="261"/>
      <c r="IT32" s="261"/>
      <c r="IU32" s="261"/>
      <c r="IV32" s="261"/>
    </row>
    <row r="33" spans="1:256" s="263" customFormat="1" ht="16.5" customHeight="1" x14ac:dyDescent="0.2">
      <c r="A33" s="262"/>
      <c r="B33" s="295" t="s">
        <v>11</v>
      </c>
      <c r="C33" s="311"/>
      <c r="D33" s="312"/>
      <c r="E33" s="313"/>
      <c r="F33" s="314">
        <f>+Popis!F33</f>
        <v>0</v>
      </c>
      <c r="G33" s="261"/>
      <c r="H33" s="262"/>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c r="BA33" s="261"/>
      <c r="BB33" s="261"/>
      <c r="BC33" s="261"/>
      <c r="BD33" s="261"/>
      <c r="BE33" s="261"/>
      <c r="BF33" s="261"/>
      <c r="BG33" s="261"/>
      <c r="BH33" s="261"/>
      <c r="BI33" s="261"/>
      <c r="BJ33" s="261"/>
      <c r="BK33" s="261"/>
      <c r="BL33" s="261"/>
      <c r="BM33" s="261"/>
      <c r="BN33" s="261"/>
      <c r="BO33" s="261"/>
      <c r="BP33" s="261"/>
      <c r="BQ33" s="261"/>
      <c r="BR33" s="261"/>
      <c r="BS33" s="261"/>
      <c r="BT33" s="261"/>
      <c r="BU33" s="261"/>
      <c r="BV33" s="261"/>
      <c r="BW33" s="261"/>
      <c r="BX33" s="261"/>
      <c r="BY33" s="261"/>
      <c r="BZ33" s="261"/>
      <c r="CA33" s="261"/>
      <c r="CB33" s="261"/>
      <c r="CC33" s="261"/>
      <c r="CD33" s="261"/>
      <c r="CE33" s="261"/>
      <c r="CF33" s="261"/>
      <c r="CG33" s="261"/>
      <c r="CH33" s="261"/>
      <c r="CI33" s="261"/>
      <c r="CJ33" s="261"/>
      <c r="CK33" s="261"/>
      <c r="CL33" s="261"/>
      <c r="CM33" s="261"/>
      <c r="CN33" s="261"/>
      <c r="CO33" s="261"/>
      <c r="CP33" s="261"/>
      <c r="CQ33" s="261"/>
      <c r="CR33" s="261"/>
      <c r="CS33" s="261"/>
      <c r="CT33" s="261"/>
      <c r="CU33" s="261"/>
      <c r="CV33" s="261"/>
      <c r="CW33" s="261"/>
      <c r="CX33" s="261"/>
      <c r="CY33" s="261"/>
      <c r="CZ33" s="261"/>
      <c r="DA33" s="261"/>
      <c r="DB33" s="261"/>
      <c r="DC33" s="261"/>
      <c r="DD33" s="261"/>
      <c r="DE33" s="261"/>
      <c r="DF33" s="261"/>
      <c r="DG33" s="261"/>
      <c r="DH33" s="261"/>
      <c r="DI33" s="261"/>
      <c r="DJ33" s="261"/>
      <c r="DK33" s="261"/>
      <c r="DL33" s="261"/>
      <c r="DM33" s="261"/>
      <c r="DN33" s="261"/>
      <c r="DO33" s="261"/>
      <c r="DP33" s="261"/>
      <c r="DQ33" s="261"/>
      <c r="DR33" s="261"/>
      <c r="DS33" s="261"/>
      <c r="DT33" s="261"/>
      <c r="DU33" s="261"/>
      <c r="DV33" s="261"/>
      <c r="DW33" s="261"/>
      <c r="DX33" s="261"/>
      <c r="DY33" s="261"/>
      <c r="DZ33" s="261"/>
      <c r="EA33" s="261"/>
      <c r="EB33" s="261"/>
      <c r="EC33" s="261"/>
      <c r="ED33" s="261"/>
      <c r="EE33" s="261"/>
      <c r="EF33" s="261"/>
      <c r="EG33" s="261"/>
      <c r="EH33" s="261"/>
      <c r="EI33" s="261"/>
      <c r="EJ33" s="261"/>
      <c r="EK33" s="261"/>
      <c r="EL33" s="261"/>
      <c r="EM33" s="261"/>
      <c r="EN33" s="261"/>
      <c r="EO33" s="261"/>
      <c r="EP33" s="261"/>
      <c r="EQ33" s="261"/>
      <c r="ER33" s="261"/>
      <c r="ES33" s="261"/>
      <c r="ET33" s="261"/>
      <c r="EU33" s="261"/>
      <c r="EV33" s="261"/>
      <c r="EW33" s="261"/>
      <c r="EX33" s="261"/>
      <c r="EY33" s="261"/>
      <c r="EZ33" s="261"/>
      <c r="FA33" s="261"/>
      <c r="FB33" s="261"/>
      <c r="FC33" s="261"/>
      <c r="FD33" s="261"/>
      <c r="FE33" s="261"/>
      <c r="FF33" s="261"/>
      <c r="FG33" s="261"/>
      <c r="FH33" s="261"/>
      <c r="FI33" s="261"/>
      <c r="FJ33" s="261"/>
      <c r="FK33" s="261"/>
      <c r="FL33" s="261"/>
      <c r="FM33" s="261"/>
      <c r="FN33" s="261"/>
      <c r="FO33" s="261"/>
      <c r="FP33" s="261"/>
      <c r="FQ33" s="261"/>
      <c r="FR33" s="261"/>
      <c r="FS33" s="261"/>
      <c r="FT33" s="261"/>
      <c r="FU33" s="261"/>
      <c r="FV33" s="261"/>
      <c r="FW33" s="261"/>
      <c r="FX33" s="261"/>
      <c r="FY33" s="261"/>
      <c r="FZ33" s="261"/>
      <c r="GA33" s="261"/>
      <c r="GB33" s="261"/>
      <c r="GC33" s="261"/>
      <c r="GD33" s="261"/>
      <c r="GE33" s="261"/>
      <c r="GF33" s="261"/>
      <c r="GG33" s="261"/>
      <c r="GH33" s="261"/>
      <c r="GI33" s="261"/>
      <c r="GJ33" s="261"/>
      <c r="GK33" s="261"/>
      <c r="GL33" s="261"/>
      <c r="GM33" s="261"/>
      <c r="GN33" s="261"/>
      <c r="GO33" s="261"/>
      <c r="GP33" s="261"/>
      <c r="GQ33" s="261"/>
      <c r="GR33" s="261"/>
      <c r="GS33" s="261"/>
      <c r="GT33" s="261"/>
      <c r="GU33" s="261"/>
      <c r="GV33" s="261"/>
      <c r="GW33" s="261"/>
      <c r="GX33" s="261"/>
      <c r="GY33" s="261"/>
      <c r="GZ33" s="261"/>
      <c r="HA33" s="261"/>
      <c r="HB33" s="261"/>
      <c r="HC33" s="261"/>
      <c r="HD33" s="261"/>
      <c r="HE33" s="261"/>
      <c r="HF33" s="261"/>
      <c r="HG33" s="261"/>
      <c r="HH33" s="261"/>
      <c r="HI33" s="261"/>
      <c r="HJ33" s="261"/>
      <c r="HK33" s="261"/>
      <c r="HL33" s="261"/>
      <c r="HM33" s="261"/>
      <c r="HN33" s="261"/>
      <c r="HO33" s="261"/>
      <c r="HP33" s="261"/>
      <c r="HQ33" s="261"/>
      <c r="HR33" s="261"/>
      <c r="HS33" s="261"/>
      <c r="HT33" s="261"/>
      <c r="HU33" s="261"/>
      <c r="HV33" s="261"/>
      <c r="HW33" s="261"/>
      <c r="HX33" s="261"/>
      <c r="HY33" s="261"/>
      <c r="HZ33" s="261"/>
      <c r="IA33" s="261"/>
      <c r="IB33" s="261"/>
      <c r="IC33" s="261"/>
      <c r="ID33" s="261"/>
      <c r="IE33" s="261"/>
      <c r="IF33" s="261"/>
      <c r="IG33" s="261"/>
      <c r="IH33" s="261"/>
      <c r="II33" s="261"/>
      <c r="IJ33" s="261"/>
      <c r="IK33" s="261"/>
      <c r="IL33" s="261"/>
      <c r="IM33" s="261"/>
      <c r="IN33" s="261"/>
      <c r="IO33" s="261"/>
      <c r="IP33" s="261"/>
      <c r="IQ33" s="261"/>
      <c r="IR33" s="261"/>
      <c r="IS33" s="261"/>
      <c r="IT33" s="261"/>
      <c r="IU33" s="261"/>
      <c r="IV33" s="261"/>
    </row>
    <row r="34" spans="1:256" s="263" customFormat="1" ht="16.5" customHeight="1" x14ac:dyDescent="0.2">
      <c r="A34" s="262"/>
      <c r="B34" s="296" t="s">
        <v>12</v>
      </c>
      <c r="C34" s="315"/>
      <c r="D34" s="316"/>
      <c r="E34" s="317"/>
      <c r="F34" s="318">
        <f>+Popis!F34</f>
        <v>0</v>
      </c>
      <c r="G34" s="261"/>
      <c r="H34" s="262"/>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c r="BA34" s="261"/>
      <c r="BB34" s="261"/>
      <c r="BC34" s="261"/>
      <c r="BD34" s="261"/>
      <c r="BE34" s="261"/>
      <c r="BF34" s="261"/>
      <c r="BG34" s="261"/>
      <c r="BH34" s="261"/>
      <c r="BI34" s="261"/>
      <c r="BJ34" s="261"/>
      <c r="BK34" s="261"/>
      <c r="BL34" s="261"/>
      <c r="BM34" s="261"/>
      <c r="BN34" s="261"/>
      <c r="BO34" s="261"/>
      <c r="BP34" s="261"/>
      <c r="BQ34" s="261"/>
      <c r="BR34" s="261"/>
      <c r="BS34" s="261"/>
      <c r="BT34" s="261"/>
      <c r="BU34" s="261"/>
      <c r="BV34" s="261"/>
      <c r="BW34" s="261"/>
      <c r="BX34" s="261"/>
      <c r="BY34" s="261"/>
      <c r="BZ34" s="261"/>
      <c r="CA34" s="261"/>
      <c r="CB34" s="261"/>
      <c r="CC34" s="261"/>
      <c r="CD34" s="261"/>
      <c r="CE34" s="261"/>
      <c r="CF34" s="261"/>
      <c r="CG34" s="261"/>
      <c r="CH34" s="261"/>
      <c r="CI34" s="261"/>
      <c r="CJ34" s="261"/>
      <c r="CK34" s="261"/>
      <c r="CL34" s="261"/>
      <c r="CM34" s="261"/>
      <c r="CN34" s="261"/>
      <c r="CO34" s="261"/>
      <c r="CP34" s="261"/>
      <c r="CQ34" s="261"/>
      <c r="CR34" s="261"/>
      <c r="CS34" s="261"/>
      <c r="CT34" s="261"/>
      <c r="CU34" s="261"/>
      <c r="CV34" s="261"/>
      <c r="CW34" s="261"/>
      <c r="CX34" s="261"/>
      <c r="CY34" s="261"/>
      <c r="CZ34" s="261"/>
      <c r="DA34" s="261"/>
      <c r="DB34" s="261"/>
      <c r="DC34" s="261"/>
      <c r="DD34" s="261"/>
      <c r="DE34" s="261"/>
      <c r="DF34" s="261"/>
      <c r="DG34" s="261"/>
      <c r="DH34" s="261"/>
      <c r="DI34" s="261"/>
      <c r="DJ34" s="261"/>
      <c r="DK34" s="261"/>
      <c r="DL34" s="261"/>
      <c r="DM34" s="261"/>
      <c r="DN34" s="261"/>
      <c r="DO34" s="261"/>
      <c r="DP34" s="261"/>
      <c r="DQ34" s="261"/>
      <c r="DR34" s="261"/>
      <c r="DS34" s="261"/>
      <c r="DT34" s="261"/>
      <c r="DU34" s="261"/>
      <c r="DV34" s="261"/>
      <c r="DW34" s="261"/>
      <c r="DX34" s="261"/>
      <c r="DY34" s="261"/>
      <c r="DZ34" s="261"/>
      <c r="EA34" s="261"/>
      <c r="EB34" s="261"/>
      <c r="EC34" s="261"/>
      <c r="ED34" s="261"/>
      <c r="EE34" s="261"/>
      <c r="EF34" s="261"/>
      <c r="EG34" s="261"/>
      <c r="EH34" s="261"/>
      <c r="EI34" s="261"/>
      <c r="EJ34" s="261"/>
      <c r="EK34" s="261"/>
      <c r="EL34" s="261"/>
      <c r="EM34" s="261"/>
      <c r="EN34" s="261"/>
      <c r="EO34" s="261"/>
      <c r="EP34" s="261"/>
      <c r="EQ34" s="261"/>
      <c r="ER34" s="261"/>
      <c r="ES34" s="261"/>
      <c r="ET34" s="261"/>
      <c r="EU34" s="261"/>
      <c r="EV34" s="261"/>
      <c r="EW34" s="261"/>
      <c r="EX34" s="261"/>
      <c r="EY34" s="261"/>
      <c r="EZ34" s="261"/>
      <c r="FA34" s="261"/>
      <c r="FB34" s="261"/>
      <c r="FC34" s="261"/>
      <c r="FD34" s="261"/>
      <c r="FE34" s="261"/>
      <c r="FF34" s="261"/>
      <c r="FG34" s="261"/>
      <c r="FH34" s="261"/>
      <c r="FI34" s="261"/>
      <c r="FJ34" s="261"/>
      <c r="FK34" s="261"/>
      <c r="FL34" s="261"/>
      <c r="FM34" s="261"/>
      <c r="FN34" s="261"/>
      <c r="FO34" s="261"/>
      <c r="FP34" s="261"/>
      <c r="FQ34" s="261"/>
      <c r="FR34" s="261"/>
      <c r="FS34" s="261"/>
      <c r="FT34" s="261"/>
      <c r="FU34" s="261"/>
      <c r="FV34" s="261"/>
      <c r="FW34" s="261"/>
      <c r="FX34" s="261"/>
      <c r="FY34" s="261"/>
      <c r="FZ34" s="261"/>
      <c r="GA34" s="261"/>
      <c r="GB34" s="261"/>
      <c r="GC34" s="261"/>
      <c r="GD34" s="261"/>
      <c r="GE34" s="261"/>
      <c r="GF34" s="261"/>
      <c r="GG34" s="261"/>
      <c r="GH34" s="261"/>
      <c r="GI34" s="261"/>
      <c r="GJ34" s="261"/>
      <c r="GK34" s="261"/>
      <c r="GL34" s="261"/>
      <c r="GM34" s="261"/>
      <c r="GN34" s="261"/>
      <c r="GO34" s="261"/>
      <c r="GP34" s="261"/>
      <c r="GQ34" s="261"/>
      <c r="GR34" s="261"/>
      <c r="GS34" s="261"/>
      <c r="GT34" s="261"/>
      <c r="GU34" s="261"/>
      <c r="GV34" s="261"/>
      <c r="GW34" s="261"/>
      <c r="GX34" s="261"/>
      <c r="GY34" s="261"/>
      <c r="GZ34" s="261"/>
      <c r="HA34" s="261"/>
      <c r="HB34" s="261"/>
      <c r="HC34" s="261"/>
      <c r="HD34" s="261"/>
      <c r="HE34" s="261"/>
      <c r="HF34" s="261"/>
      <c r="HG34" s="261"/>
      <c r="HH34" s="261"/>
      <c r="HI34" s="261"/>
      <c r="HJ34" s="261"/>
      <c r="HK34" s="261"/>
      <c r="HL34" s="261"/>
      <c r="HM34" s="261"/>
      <c r="HN34" s="261"/>
      <c r="HO34" s="261"/>
      <c r="HP34" s="261"/>
      <c r="HQ34" s="261"/>
      <c r="HR34" s="261"/>
      <c r="HS34" s="261"/>
      <c r="HT34" s="261"/>
      <c r="HU34" s="261"/>
      <c r="HV34" s="261"/>
      <c r="HW34" s="261"/>
      <c r="HX34" s="261"/>
      <c r="HY34" s="261"/>
      <c r="HZ34" s="261"/>
      <c r="IA34" s="261"/>
      <c r="IB34" s="261"/>
      <c r="IC34" s="261"/>
      <c r="ID34" s="261"/>
      <c r="IE34" s="261"/>
      <c r="IF34" s="261"/>
      <c r="IG34" s="261"/>
      <c r="IH34" s="261"/>
      <c r="II34" s="261"/>
      <c r="IJ34" s="261"/>
      <c r="IK34" s="261"/>
      <c r="IL34" s="261"/>
      <c r="IM34" s="261"/>
      <c r="IN34" s="261"/>
      <c r="IO34" s="261"/>
      <c r="IP34" s="261"/>
      <c r="IQ34" s="261"/>
      <c r="IR34" s="261"/>
      <c r="IS34" s="261"/>
      <c r="IT34" s="261"/>
      <c r="IU34" s="261"/>
      <c r="IV34" s="261"/>
    </row>
    <row r="35" spans="1:256" s="263" customFormat="1" ht="16.5" customHeight="1" x14ac:dyDescent="0.2">
      <c r="A35" s="262"/>
      <c r="B35" s="296" t="s">
        <v>13</v>
      </c>
      <c r="C35" s="315"/>
      <c r="D35" s="316"/>
      <c r="E35" s="317"/>
      <c r="F35" s="318">
        <f>+Popis!F35</f>
        <v>0</v>
      </c>
      <c r="G35" s="261"/>
      <c r="H35" s="262"/>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c r="BA35" s="261"/>
      <c r="BB35" s="261"/>
      <c r="BC35" s="261"/>
      <c r="BD35" s="261"/>
      <c r="BE35" s="261"/>
      <c r="BF35" s="261"/>
      <c r="BG35" s="261"/>
      <c r="BH35" s="261"/>
      <c r="BI35" s="261"/>
      <c r="BJ35" s="261"/>
      <c r="BK35" s="261"/>
      <c r="BL35" s="261"/>
      <c r="BM35" s="261"/>
      <c r="BN35" s="261"/>
      <c r="BO35" s="261"/>
      <c r="BP35" s="261"/>
      <c r="BQ35" s="261"/>
      <c r="BR35" s="261"/>
      <c r="BS35" s="261"/>
      <c r="BT35" s="261"/>
      <c r="BU35" s="261"/>
      <c r="BV35" s="261"/>
      <c r="BW35" s="261"/>
      <c r="BX35" s="261"/>
      <c r="BY35" s="261"/>
      <c r="BZ35" s="261"/>
      <c r="CA35" s="261"/>
      <c r="CB35" s="261"/>
      <c r="CC35" s="261"/>
      <c r="CD35" s="261"/>
      <c r="CE35" s="261"/>
      <c r="CF35" s="261"/>
      <c r="CG35" s="261"/>
      <c r="CH35" s="261"/>
      <c r="CI35" s="261"/>
      <c r="CJ35" s="261"/>
      <c r="CK35" s="261"/>
      <c r="CL35" s="261"/>
      <c r="CM35" s="261"/>
      <c r="CN35" s="261"/>
      <c r="CO35" s="261"/>
      <c r="CP35" s="261"/>
      <c r="CQ35" s="261"/>
      <c r="CR35" s="261"/>
      <c r="CS35" s="261"/>
      <c r="CT35" s="261"/>
      <c r="CU35" s="261"/>
      <c r="CV35" s="261"/>
      <c r="CW35" s="261"/>
      <c r="CX35" s="261"/>
      <c r="CY35" s="261"/>
      <c r="CZ35" s="261"/>
      <c r="DA35" s="261"/>
      <c r="DB35" s="261"/>
      <c r="DC35" s="261"/>
      <c r="DD35" s="261"/>
      <c r="DE35" s="261"/>
      <c r="DF35" s="261"/>
      <c r="DG35" s="261"/>
      <c r="DH35" s="261"/>
      <c r="DI35" s="261"/>
      <c r="DJ35" s="261"/>
      <c r="DK35" s="261"/>
      <c r="DL35" s="261"/>
      <c r="DM35" s="261"/>
      <c r="DN35" s="261"/>
      <c r="DO35" s="261"/>
      <c r="DP35" s="261"/>
      <c r="DQ35" s="261"/>
      <c r="DR35" s="261"/>
      <c r="DS35" s="261"/>
      <c r="DT35" s="261"/>
      <c r="DU35" s="261"/>
      <c r="DV35" s="261"/>
      <c r="DW35" s="261"/>
      <c r="DX35" s="261"/>
      <c r="DY35" s="261"/>
      <c r="DZ35" s="261"/>
      <c r="EA35" s="261"/>
      <c r="EB35" s="261"/>
      <c r="EC35" s="261"/>
      <c r="ED35" s="261"/>
      <c r="EE35" s="261"/>
      <c r="EF35" s="261"/>
      <c r="EG35" s="261"/>
      <c r="EH35" s="261"/>
      <c r="EI35" s="261"/>
      <c r="EJ35" s="261"/>
      <c r="EK35" s="261"/>
      <c r="EL35" s="261"/>
      <c r="EM35" s="261"/>
      <c r="EN35" s="261"/>
      <c r="EO35" s="261"/>
      <c r="EP35" s="261"/>
      <c r="EQ35" s="261"/>
      <c r="ER35" s="261"/>
      <c r="ES35" s="261"/>
      <c r="ET35" s="261"/>
      <c r="EU35" s="261"/>
      <c r="EV35" s="261"/>
      <c r="EW35" s="261"/>
      <c r="EX35" s="261"/>
      <c r="EY35" s="261"/>
      <c r="EZ35" s="261"/>
      <c r="FA35" s="261"/>
      <c r="FB35" s="261"/>
      <c r="FC35" s="261"/>
      <c r="FD35" s="261"/>
      <c r="FE35" s="261"/>
      <c r="FF35" s="261"/>
      <c r="FG35" s="261"/>
      <c r="FH35" s="261"/>
      <c r="FI35" s="261"/>
      <c r="FJ35" s="261"/>
      <c r="FK35" s="261"/>
      <c r="FL35" s="261"/>
      <c r="FM35" s="261"/>
      <c r="FN35" s="261"/>
      <c r="FO35" s="261"/>
      <c r="FP35" s="261"/>
      <c r="FQ35" s="261"/>
      <c r="FR35" s="261"/>
      <c r="FS35" s="261"/>
      <c r="FT35" s="261"/>
      <c r="FU35" s="261"/>
      <c r="FV35" s="261"/>
      <c r="FW35" s="261"/>
      <c r="FX35" s="261"/>
      <c r="FY35" s="261"/>
      <c r="FZ35" s="261"/>
      <c r="GA35" s="261"/>
      <c r="GB35" s="261"/>
      <c r="GC35" s="261"/>
      <c r="GD35" s="261"/>
      <c r="GE35" s="261"/>
      <c r="GF35" s="261"/>
      <c r="GG35" s="261"/>
      <c r="GH35" s="261"/>
      <c r="GI35" s="261"/>
      <c r="GJ35" s="261"/>
      <c r="GK35" s="261"/>
      <c r="GL35" s="261"/>
      <c r="GM35" s="261"/>
      <c r="GN35" s="261"/>
      <c r="GO35" s="261"/>
      <c r="GP35" s="261"/>
      <c r="GQ35" s="261"/>
      <c r="GR35" s="261"/>
      <c r="GS35" s="261"/>
      <c r="GT35" s="261"/>
      <c r="GU35" s="261"/>
      <c r="GV35" s="261"/>
      <c r="GW35" s="261"/>
      <c r="GX35" s="261"/>
      <c r="GY35" s="261"/>
      <c r="GZ35" s="261"/>
      <c r="HA35" s="261"/>
      <c r="HB35" s="261"/>
      <c r="HC35" s="261"/>
      <c r="HD35" s="261"/>
      <c r="HE35" s="261"/>
      <c r="HF35" s="261"/>
      <c r="HG35" s="261"/>
      <c r="HH35" s="261"/>
      <c r="HI35" s="261"/>
      <c r="HJ35" s="261"/>
      <c r="HK35" s="261"/>
      <c r="HL35" s="261"/>
      <c r="HM35" s="261"/>
      <c r="HN35" s="261"/>
      <c r="HO35" s="261"/>
      <c r="HP35" s="261"/>
      <c r="HQ35" s="261"/>
      <c r="HR35" s="261"/>
      <c r="HS35" s="261"/>
      <c r="HT35" s="261"/>
      <c r="HU35" s="261"/>
      <c r="HV35" s="261"/>
      <c r="HW35" s="261"/>
      <c r="HX35" s="261"/>
      <c r="HY35" s="261"/>
      <c r="HZ35" s="261"/>
      <c r="IA35" s="261"/>
      <c r="IB35" s="261"/>
      <c r="IC35" s="261"/>
      <c r="ID35" s="261"/>
      <c r="IE35" s="261"/>
      <c r="IF35" s="261"/>
      <c r="IG35" s="261"/>
      <c r="IH35" s="261"/>
      <c r="II35" s="261"/>
      <c r="IJ35" s="261"/>
      <c r="IK35" s="261"/>
      <c r="IL35" s="261"/>
      <c r="IM35" s="261"/>
      <c r="IN35" s="261"/>
      <c r="IO35" s="261"/>
      <c r="IP35" s="261"/>
      <c r="IQ35" s="261"/>
      <c r="IR35" s="261"/>
      <c r="IS35" s="261"/>
      <c r="IT35" s="261"/>
      <c r="IU35" s="261"/>
      <c r="IV35" s="261"/>
    </row>
    <row r="36" spans="1:256" s="263" customFormat="1" ht="16.5" customHeight="1" thickBot="1" x14ac:dyDescent="0.25">
      <c r="A36" s="262"/>
      <c r="B36" s="297" t="s">
        <v>14</v>
      </c>
      <c r="C36" s="319"/>
      <c r="D36" s="320"/>
      <c r="E36" s="321"/>
      <c r="F36" s="322">
        <f>+Popis!F36</f>
        <v>0</v>
      </c>
      <c r="G36" s="261"/>
      <c r="H36" s="262"/>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c r="BA36" s="261"/>
      <c r="BB36" s="261"/>
      <c r="BC36" s="261"/>
      <c r="BD36" s="261"/>
      <c r="BE36" s="261"/>
      <c r="BF36" s="261"/>
      <c r="BG36" s="261"/>
      <c r="BH36" s="261"/>
      <c r="BI36" s="261"/>
      <c r="BJ36" s="261"/>
      <c r="BK36" s="261"/>
      <c r="BL36" s="261"/>
      <c r="BM36" s="261"/>
      <c r="BN36" s="261"/>
      <c r="BO36" s="261"/>
      <c r="BP36" s="261"/>
      <c r="BQ36" s="261"/>
      <c r="BR36" s="261"/>
      <c r="BS36" s="261"/>
      <c r="BT36" s="261"/>
      <c r="BU36" s="261"/>
      <c r="BV36" s="261"/>
      <c r="BW36" s="261"/>
      <c r="BX36" s="261"/>
      <c r="BY36" s="261"/>
      <c r="BZ36" s="261"/>
      <c r="CA36" s="261"/>
      <c r="CB36" s="261"/>
      <c r="CC36" s="261"/>
      <c r="CD36" s="261"/>
      <c r="CE36" s="261"/>
      <c r="CF36" s="261"/>
      <c r="CG36" s="261"/>
      <c r="CH36" s="261"/>
      <c r="CI36" s="261"/>
      <c r="CJ36" s="261"/>
      <c r="CK36" s="261"/>
      <c r="CL36" s="261"/>
      <c r="CM36" s="261"/>
      <c r="CN36" s="261"/>
      <c r="CO36" s="261"/>
      <c r="CP36" s="261"/>
      <c r="CQ36" s="261"/>
      <c r="CR36" s="261"/>
      <c r="CS36" s="261"/>
      <c r="CT36" s="261"/>
      <c r="CU36" s="261"/>
      <c r="CV36" s="261"/>
      <c r="CW36" s="261"/>
      <c r="CX36" s="261"/>
      <c r="CY36" s="261"/>
      <c r="CZ36" s="261"/>
      <c r="DA36" s="261"/>
      <c r="DB36" s="261"/>
      <c r="DC36" s="261"/>
      <c r="DD36" s="261"/>
      <c r="DE36" s="261"/>
      <c r="DF36" s="261"/>
      <c r="DG36" s="261"/>
      <c r="DH36" s="261"/>
      <c r="DI36" s="261"/>
      <c r="DJ36" s="261"/>
      <c r="DK36" s="261"/>
      <c r="DL36" s="261"/>
      <c r="DM36" s="261"/>
      <c r="DN36" s="261"/>
      <c r="DO36" s="261"/>
      <c r="DP36" s="261"/>
      <c r="DQ36" s="261"/>
      <c r="DR36" s="261"/>
      <c r="DS36" s="261"/>
      <c r="DT36" s="261"/>
      <c r="DU36" s="261"/>
      <c r="DV36" s="261"/>
      <c r="DW36" s="261"/>
      <c r="DX36" s="261"/>
      <c r="DY36" s="261"/>
      <c r="DZ36" s="261"/>
      <c r="EA36" s="261"/>
      <c r="EB36" s="261"/>
      <c r="EC36" s="261"/>
      <c r="ED36" s="261"/>
      <c r="EE36" s="261"/>
      <c r="EF36" s="261"/>
      <c r="EG36" s="261"/>
      <c r="EH36" s="261"/>
      <c r="EI36" s="261"/>
      <c r="EJ36" s="261"/>
      <c r="EK36" s="261"/>
      <c r="EL36" s="261"/>
      <c r="EM36" s="261"/>
      <c r="EN36" s="261"/>
      <c r="EO36" s="261"/>
      <c r="EP36" s="261"/>
      <c r="EQ36" s="261"/>
      <c r="ER36" s="261"/>
      <c r="ES36" s="261"/>
      <c r="ET36" s="261"/>
      <c r="EU36" s="261"/>
      <c r="EV36" s="261"/>
      <c r="EW36" s="261"/>
      <c r="EX36" s="261"/>
      <c r="EY36" s="261"/>
      <c r="EZ36" s="261"/>
      <c r="FA36" s="261"/>
      <c r="FB36" s="261"/>
      <c r="FC36" s="261"/>
      <c r="FD36" s="261"/>
      <c r="FE36" s="261"/>
      <c r="FF36" s="261"/>
      <c r="FG36" s="261"/>
      <c r="FH36" s="261"/>
      <c r="FI36" s="261"/>
      <c r="FJ36" s="261"/>
      <c r="FK36" s="261"/>
      <c r="FL36" s="261"/>
      <c r="FM36" s="261"/>
      <c r="FN36" s="261"/>
      <c r="FO36" s="261"/>
      <c r="FP36" s="261"/>
      <c r="FQ36" s="261"/>
      <c r="FR36" s="261"/>
      <c r="FS36" s="261"/>
      <c r="FT36" s="261"/>
      <c r="FU36" s="261"/>
      <c r="FV36" s="261"/>
      <c r="FW36" s="261"/>
      <c r="FX36" s="261"/>
      <c r="FY36" s="261"/>
      <c r="FZ36" s="261"/>
      <c r="GA36" s="261"/>
      <c r="GB36" s="261"/>
      <c r="GC36" s="261"/>
      <c r="GD36" s="261"/>
      <c r="GE36" s="261"/>
      <c r="GF36" s="261"/>
      <c r="GG36" s="261"/>
      <c r="GH36" s="261"/>
      <c r="GI36" s="261"/>
      <c r="GJ36" s="261"/>
      <c r="GK36" s="261"/>
      <c r="GL36" s="261"/>
      <c r="GM36" s="261"/>
      <c r="GN36" s="261"/>
      <c r="GO36" s="261"/>
      <c r="GP36" s="261"/>
      <c r="GQ36" s="261"/>
      <c r="GR36" s="261"/>
      <c r="GS36" s="261"/>
      <c r="GT36" s="261"/>
      <c r="GU36" s="261"/>
      <c r="GV36" s="261"/>
      <c r="GW36" s="261"/>
      <c r="GX36" s="261"/>
      <c r="GY36" s="261"/>
      <c r="GZ36" s="261"/>
      <c r="HA36" s="261"/>
      <c r="HB36" s="261"/>
      <c r="HC36" s="261"/>
      <c r="HD36" s="261"/>
      <c r="HE36" s="261"/>
      <c r="HF36" s="261"/>
      <c r="HG36" s="261"/>
      <c r="HH36" s="261"/>
      <c r="HI36" s="261"/>
      <c r="HJ36" s="261"/>
      <c r="HK36" s="261"/>
      <c r="HL36" s="261"/>
      <c r="HM36" s="261"/>
      <c r="HN36" s="261"/>
      <c r="HO36" s="261"/>
      <c r="HP36" s="261"/>
      <c r="HQ36" s="261"/>
      <c r="HR36" s="261"/>
      <c r="HS36" s="261"/>
      <c r="HT36" s="261"/>
      <c r="HU36" s="261"/>
      <c r="HV36" s="261"/>
      <c r="HW36" s="261"/>
      <c r="HX36" s="261"/>
      <c r="HY36" s="261"/>
      <c r="HZ36" s="261"/>
      <c r="IA36" s="261"/>
      <c r="IB36" s="261"/>
      <c r="IC36" s="261"/>
      <c r="ID36" s="261"/>
      <c r="IE36" s="261"/>
      <c r="IF36" s="261"/>
      <c r="IG36" s="261"/>
      <c r="IH36" s="261"/>
      <c r="II36" s="261"/>
      <c r="IJ36" s="261"/>
      <c r="IK36" s="261"/>
      <c r="IL36" s="261"/>
      <c r="IM36" s="261"/>
      <c r="IN36" s="261"/>
      <c r="IO36" s="261"/>
      <c r="IP36" s="261"/>
      <c r="IQ36" s="261"/>
      <c r="IR36" s="261"/>
      <c r="IS36" s="261"/>
      <c r="IT36" s="261"/>
      <c r="IU36" s="261"/>
      <c r="IV36" s="261"/>
    </row>
    <row r="37" spans="1:256" s="263" customFormat="1" ht="16.5" customHeight="1" x14ac:dyDescent="0.2">
      <c r="A37" s="262"/>
      <c r="B37" s="298" t="s">
        <v>7</v>
      </c>
      <c r="C37" s="299"/>
      <c r="D37" s="342"/>
      <c r="E37" s="343"/>
      <c r="F37" s="301">
        <f>SUM(F32:F36)</f>
        <v>0</v>
      </c>
      <c r="G37" s="261"/>
      <c r="H37" s="262"/>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c r="BA37" s="261"/>
      <c r="BB37" s="261"/>
      <c r="BC37" s="261"/>
      <c r="BD37" s="261"/>
      <c r="BE37" s="261"/>
      <c r="BF37" s="261"/>
      <c r="BG37" s="261"/>
      <c r="BH37" s="261"/>
      <c r="BI37" s="261"/>
      <c r="BJ37" s="261"/>
      <c r="BK37" s="261"/>
      <c r="BL37" s="261"/>
      <c r="BM37" s="261"/>
      <c r="BN37" s="261"/>
      <c r="BO37" s="261"/>
      <c r="BP37" s="261"/>
      <c r="BQ37" s="261"/>
      <c r="BR37" s="261"/>
      <c r="BS37" s="261"/>
      <c r="BT37" s="261"/>
      <c r="BU37" s="261"/>
      <c r="BV37" s="261"/>
      <c r="BW37" s="261"/>
      <c r="BX37" s="261"/>
      <c r="BY37" s="261"/>
      <c r="BZ37" s="261"/>
      <c r="CA37" s="261"/>
      <c r="CB37" s="261"/>
      <c r="CC37" s="261"/>
      <c r="CD37" s="261"/>
      <c r="CE37" s="261"/>
      <c r="CF37" s="261"/>
      <c r="CG37" s="261"/>
      <c r="CH37" s="261"/>
      <c r="CI37" s="261"/>
      <c r="CJ37" s="261"/>
      <c r="CK37" s="261"/>
      <c r="CL37" s="261"/>
      <c r="CM37" s="261"/>
      <c r="CN37" s="261"/>
      <c r="CO37" s="261"/>
      <c r="CP37" s="261"/>
      <c r="CQ37" s="261"/>
      <c r="CR37" s="261"/>
      <c r="CS37" s="261"/>
      <c r="CT37" s="261"/>
      <c r="CU37" s="261"/>
      <c r="CV37" s="261"/>
      <c r="CW37" s="261"/>
      <c r="CX37" s="261"/>
      <c r="CY37" s="261"/>
      <c r="CZ37" s="261"/>
      <c r="DA37" s="261"/>
      <c r="DB37" s="261"/>
      <c r="DC37" s="261"/>
      <c r="DD37" s="261"/>
      <c r="DE37" s="261"/>
      <c r="DF37" s="261"/>
      <c r="DG37" s="261"/>
      <c r="DH37" s="261"/>
      <c r="DI37" s="261"/>
      <c r="DJ37" s="261"/>
      <c r="DK37" s="261"/>
      <c r="DL37" s="261"/>
      <c r="DM37" s="261"/>
      <c r="DN37" s="261"/>
      <c r="DO37" s="261"/>
      <c r="DP37" s="261"/>
      <c r="DQ37" s="261"/>
      <c r="DR37" s="261"/>
      <c r="DS37" s="261"/>
      <c r="DT37" s="261"/>
      <c r="DU37" s="261"/>
      <c r="DV37" s="261"/>
      <c r="DW37" s="261"/>
      <c r="DX37" s="261"/>
      <c r="DY37" s="261"/>
      <c r="DZ37" s="261"/>
      <c r="EA37" s="261"/>
      <c r="EB37" s="261"/>
      <c r="EC37" s="261"/>
      <c r="ED37" s="261"/>
      <c r="EE37" s="261"/>
      <c r="EF37" s="261"/>
      <c r="EG37" s="261"/>
      <c r="EH37" s="261"/>
      <c r="EI37" s="261"/>
      <c r="EJ37" s="261"/>
      <c r="EK37" s="261"/>
      <c r="EL37" s="261"/>
      <c r="EM37" s="261"/>
      <c r="EN37" s="261"/>
      <c r="EO37" s="261"/>
      <c r="EP37" s="261"/>
      <c r="EQ37" s="261"/>
      <c r="ER37" s="261"/>
      <c r="ES37" s="261"/>
      <c r="ET37" s="261"/>
      <c r="EU37" s="261"/>
      <c r="EV37" s="261"/>
      <c r="EW37" s="261"/>
      <c r="EX37" s="261"/>
      <c r="EY37" s="261"/>
      <c r="EZ37" s="261"/>
      <c r="FA37" s="261"/>
      <c r="FB37" s="261"/>
      <c r="FC37" s="261"/>
      <c r="FD37" s="261"/>
      <c r="FE37" s="261"/>
      <c r="FF37" s="261"/>
      <c r="FG37" s="261"/>
      <c r="FH37" s="261"/>
      <c r="FI37" s="261"/>
      <c r="FJ37" s="261"/>
      <c r="FK37" s="261"/>
      <c r="FL37" s="261"/>
      <c r="FM37" s="261"/>
      <c r="FN37" s="261"/>
      <c r="FO37" s="261"/>
      <c r="FP37" s="261"/>
      <c r="FQ37" s="261"/>
      <c r="FR37" s="261"/>
      <c r="FS37" s="261"/>
      <c r="FT37" s="261"/>
      <c r="FU37" s="261"/>
      <c r="FV37" s="261"/>
      <c r="FW37" s="261"/>
      <c r="FX37" s="261"/>
      <c r="FY37" s="261"/>
      <c r="FZ37" s="261"/>
      <c r="GA37" s="261"/>
      <c r="GB37" s="261"/>
      <c r="GC37" s="261"/>
      <c r="GD37" s="261"/>
      <c r="GE37" s="261"/>
      <c r="GF37" s="261"/>
      <c r="GG37" s="261"/>
      <c r="GH37" s="261"/>
      <c r="GI37" s="261"/>
      <c r="GJ37" s="261"/>
      <c r="GK37" s="261"/>
      <c r="GL37" s="261"/>
      <c r="GM37" s="261"/>
      <c r="GN37" s="261"/>
      <c r="GO37" s="261"/>
      <c r="GP37" s="261"/>
      <c r="GQ37" s="261"/>
      <c r="GR37" s="261"/>
      <c r="GS37" s="261"/>
      <c r="GT37" s="261"/>
      <c r="GU37" s="261"/>
      <c r="GV37" s="261"/>
      <c r="GW37" s="261"/>
      <c r="GX37" s="261"/>
      <c r="GY37" s="261"/>
      <c r="GZ37" s="261"/>
      <c r="HA37" s="261"/>
      <c r="HB37" s="261"/>
      <c r="HC37" s="261"/>
      <c r="HD37" s="261"/>
      <c r="HE37" s="261"/>
      <c r="HF37" s="261"/>
      <c r="HG37" s="261"/>
      <c r="HH37" s="261"/>
      <c r="HI37" s="261"/>
      <c r="HJ37" s="261"/>
      <c r="HK37" s="261"/>
      <c r="HL37" s="261"/>
      <c r="HM37" s="261"/>
      <c r="HN37" s="261"/>
      <c r="HO37" s="261"/>
      <c r="HP37" s="261"/>
      <c r="HQ37" s="261"/>
      <c r="HR37" s="261"/>
      <c r="HS37" s="261"/>
      <c r="HT37" s="261"/>
      <c r="HU37" s="261"/>
      <c r="HV37" s="261"/>
      <c r="HW37" s="261"/>
      <c r="HX37" s="261"/>
      <c r="HY37" s="261"/>
      <c r="HZ37" s="261"/>
      <c r="IA37" s="261"/>
      <c r="IB37" s="261"/>
      <c r="IC37" s="261"/>
      <c r="ID37" s="261"/>
      <c r="IE37" s="261"/>
      <c r="IF37" s="261"/>
      <c r="IG37" s="261"/>
      <c r="IH37" s="261"/>
      <c r="II37" s="261"/>
      <c r="IJ37" s="261"/>
      <c r="IK37" s="261"/>
      <c r="IL37" s="261"/>
      <c r="IM37" s="261"/>
      <c r="IN37" s="261"/>
      <c r="IO37" s="261"/>
      <c r="IP37" s="261"/>
      <c r="IQ37" s="261"/>
      <c r="IR37" s="261"/>
      <c r="IS37" s="261"/>
      <c r="IT37" s="261"/>
      <c r="IU37" s="261"/>
      <c r="IV37" s="261"/>
    </row>
    <row r="38" spans="1:256" s="263" customFormat="1" ht="16.5" customHeight="1" x14ac:dyDescent="0.2">
      <c r="A38" s="262"/>
      <c r="B38" s="302" t="s">
        <v>8</v>
      </c>
      <c r="C38" s="303"/>
      <c r="D38" s="345">
        <v>0.22</v>
      </c>
      <c r="E38" s="348"/>
      <c r="F38" s="304">
        <f>+F37*D38</f>
        <v>0</v>
      </c>
      <c r="G38" s="261"/>
      <c r="H38" s="262"/>
      <c r="I38" s="261"/>
      <c r="J38" s="261"/>
      <c r="K38" s="261"/>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c r="BA38" s="261"/>
      <c r="BB38" s="261"/>
      <c r="BC38" s="261"/>
      <c r="BD38" s="261"/>
      <c r="BE38" s="261"/>
      <c r="BF38" s="261"/>
      <c r="BG38" s="261"/>
      <c r="BH38" s="261"/>
      <c r="BI38" s="261"/>
      <c r="BJ38" s="261"/>
      <c r="BK38" s="261"/>
      <c r="BL38" s="261"/>
      <c r="BM38" s="261"/>
      <c r="BN38" s="261"/>
      <c r="BO38" s="261"/>
      <c r="BP38" s="261"/>
      <c r="BQ38" s="261"/>
      <c r="BR38" s="261"/>
      <c r="BS38" s="261"/>
      <c r="BT38" s="261"/>
      <c r="BU38" s="261"/>
      <c r="BV38" s="261"/>
      <c r="BW38" s="261"/>
      <c r="BX38" s="261"/>
      <c r="BY38" s="261"/>
      <c r="BZ38" s="261"/>
      <c r="CA38" s="261"/>
      <c r="CB38" s="261"/>
      <c r="CC38" s="261"/>
      <c r="CD38" s="261"/>
      <c r="CE38" s="261"/>
      <c r="CF38" s="261"/>
      <c r="CG38" s="261"/>
      <c r="CH38" s="261"/>
      <c r="CI38" s="261"/>
      <c r="CJ38" s="261"/>
      <c r="CK38" s="261"/>
      <c r="CL38" s="261"/>
      <c r="CM38" s="261"/>
      <c r="CN38" s="261"/>
      <c r="CO38" s="261"/>
      <c r="CP38" s="261"/>
      <c r="CQ38" s="261"/>
      <c r="CR38" s="261"/>
      <c r="CS38" s="261"/>
      <c r="CT38" s="261"/>
      <c r="CU38" s="261"/>
      <c r="CV38" s="261"/>
      <c r="CW38" s="261"/>
      <c r="CX38" s="261"/>
      <c r="CY38" s="261"/>
      <c r="CZ38" s="261"/>
      <c r="DA38" s="261"/>
      <c r="DB38" s="261"/>
      <c r="DC38" s="261"/>
      <c r="DD38" s="261"/>
      <c r="DE38" s="261"/>
      <c r="DF38" s="261"/>
      <c r="DG38" s="261"/>
      <c r="DH38" s="261"/>
      <c r="DI38" s="261"/>
      <c r="DJ38" s="261"/>
      <c r="DK38" s="261"/>
      <c r="DL38" s="261"/>
      <c r="DM38" s="261"/>
      <c r="DN38" s="261"/>
      <c r="DO38" s="261"/>
      <c r="DP38" s="261"/>
      <c r="DQ38" s="261"/>
      <c r="DR38" s="261"/>
      <c r="DS38" s="261"/>
      <c r="DT38" s="261"/>
      <c r="DU38" s="261"/>
      <c r="DV38" s="261"/>
      <c r="DW38" s="261"/>
      <c r="DX38" s="261"/>
      <c r="DY38" s="261"/>
      <c r="DZ38" s="261"/>
      <c r="EA38" s="261"/>
      <c r="EB38" s="261"/>
      <c r="EC38" s="261"/>
      <c r="ED38" s="261"/>
      <c r="EE38" s="261"/>
      <c r="EF38" s="261"/>
      <c r="EG38" s="261"/>
      <c r="EH38" s="261"/>
      <c r="EI38" s="261"/>
      <c r="EJ38" s="261"/>
      <c r="EK38" s="261"/>
      <c r="EL38" s="261"/>
      <c r="EM38" s="261"/>
      <c r="EN38" s="261"/>
      <c r="EO38" s="261"/>
      <c r="EP38" s="261"/>
      <c r="EQ38" s="261"/>
      <c r="ER38" s="261"/>
      <c r="ES38" s="261"/>
      <c r="ET38" s="261"/>
      <c r="EU38" s="261"/>
      <c r="EV38" s="261"/>
      <c r="EW38" s="261"/>
      <c r="EX38" s="261"/>
      <c r="EY38" s="261"/>
      <c r="EZ38" s="261"/>
      <c r="FA38" s="261"/>
      <c r="FB38" s="261"/>
      <c r="FC38" s="261"/>
      <c r="FD38" s="261"/>
      <c r="FE38" s="261"/>
      <c r="FF38" s="261"/>
      <c r="FG38" s="261"/>
      <c r="FH38" s="261"/>
      <c r="FI38" s="261"/>
      <c r="FJ38" s="261"/>
      <c r="FK38" s="261"/>
      <c r="FL38" s="261"/>
      <c r="FM38" s="261"/>
      <c r="FN38" s="261"/>
      <c r="FO38" s="261"/>
      <c r="FP38" s="261"/>
      <c r="FQ38" s="261"/>
      <c r="FR38" s="261"/>
      <c r="FS38" s="261"/>
      <c r="FT38" s="261"/>
      <c r="FU38" s="261"/>
      <c r="FV38" s="261"/>
      <c r="FW38" s="261"/>
      <c r="FX38" s="261"/>
      <c r="FY38" s="261"/>
      <c r="FZ38" s="261"/>
      <c r="GA38" s="261"/>
      <c r="GB38" s="261"/>
      <c r="GC38" s="261"/>
      <c r="GD38" s="261"/>
      <c r="GE38" s="261"/>
      <c r="GF38" s="261"/>
      <c r="GG38" s="261"/>
      <c r="GH38" s="261"/>
      <c r="GI38" s="261"/>
      <c r="GJ38" s="261"/>
      <c r="GK38" s="261"/>
      <c r="GL38" s="261"/>
      <c r="GM38" s="261"/>
      <c r="GN38" s="261"/>
      <c r="GO38" s="261"/>
      <c r="GP38" s="261"/>
      <c r="GQ38" s="261"/>
      <c r="GR38" s="261"/>
      <c r="GS38" s="261"/>
      <c r="GT38" s="261"/>
      <c r="GU38" s="261"/>
      <c r="GV38" s="261"/>
      <c r="GW38" s="261"/>
      <c r="GX38" s="261"/>
      <c r="GY38" s="261"/>
      <c r="GZ38" s="261"/>
      <c r="HA38" s="261"/>
      <c r="HB38" s="261"/>
      <c r="HC38" s="261"/>
      <c r="HD38" s="261"/>
      <c r="HE38" s="261"/>
      <c r="HF38" s="261"/>
      <c r="HG38" s="261"/>
      <c r="HH38" s="261"/>
      <c r="HI38" s="261"/>
      <c r="HJ38" s="261"/>
      <c r="HK38" s="261"/>
      <c r="HL38" s="261"/>
      <c r="HM38" s="261"/>
      <c r="HN38" s="261"/>
      <c r="HO38" s="261"/>
      <c r="HP38" s="261"/>
      <c r="HQ38" s="261"/>
      <c r="HR38" s="261"/>
      <c r="HS38" s="261"/>
      <c r="HT38" s="261"/>
      <c r="HU38" s="261"/>
      <c r="HV38" s="261"/>
      <c r="HW38" s="261"/>
      <c r="HX38" s="261"/>
      <c r="HY38" s="261"/>
      <c r="HZ38" s="261"/>
      <c r="IA38" s="261"/>
      <c r="IB38" s="261"/>
      <c r="IC38" s="261"/>
      <c r="ID38" s="261"/>
      <c r="IE38" s="261"/>
      <c r="IF38" s="261"/>
      <c r="IG38" s="261"/>
      <c r="IH38" s="261"/>
      <c r="II38" s="261"/>
      <c r="IJ38" s="261"/>
      <c r="IK38" s="261"/>
      <c r="IL38" s="261"/>
      <c r="IM38" s="261"/>
      <c r="IN38" s="261"/>
      <c r="IO38" s="261"/>
      <c r="IP38" s="261"/>
      <c r="IQ38" s="261"/>
      <c r="IR38" s="261"/>
      <c r="IS38" s="261"/>
      <c r="IT38" s="261"/>
      <c r="IU38" s="261"/>
      <c r="IV38" s="261"/>
    </row>
    <row r="39" spans="1:256" s="263" customFormat="1" ht="16.5" customHeight="1" thickBot="1" x14ac:dyDescent="0.25">
      <c r="A39" s="262"/>
      <c r="B39" s="306" t="s">
        <v>9</v>
      </c>
      <c r="C39" s="307"/>
      <c r="D39" s="308"/>
      <c r="E39" s="309"/>
      <c r="F39" s="310">
        <f>+F37+F38</f>
        <v>0</v>
      </c>
      <c r="G39" s="261"/>
      <c r="H39" s="262"/>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c r="BA39" s="261"/>
      <c r="BB39" s="261"/>
      <c r="BC39" s="261"/>
      <c r="BD39" s="261"/>
      <c r="BE39" s="261"/>
      <c r="BF39" s="261"/>
      <c r="BG39" s="261"/>
      <c r="BH39" s="261"/>
      <c r="BI39" s="261"/>
      <c r="BJ39" s="261"/>
      <c r="BK39" s="261"/>
      <c r="BL39" s="261"/>
      <c r="BM39" s="261"/>
      <c r="BN39" s="261"/>
      <c r="BO39" s="261"/>
      <c r="BP39" s="261"/>
      <c r="BQ39" s="261"/>
      <c r="BR39" s="261"/>
      <c r="BS39" s="261"/>
      <c r="BT39" s="261"/>
      <c r="BU39" s="261"/>
      <c r="BV39" s="261"/>
      <c r="BW39" s="261"/>
      <c r="BX39" s="261"/>
      <c r="BY39" s="261"/>
      <c r="BZ39" s="261"/>
      <c r="CA39" s="261"/>
      <c r="CB39" s="261"/>
      <c r="CC39" s="261"/>
      <c r="CD39" s="261"/>
      <c r="CE39" s="261"/>
      <c r="CF39" s="261"/>
      <c r="CG39" s="261"/>
      <c r="CH39" s="261"/>
      <c r="CI39" s="261"/>
      <c r="CJ39" s="261"/>
      <c r="CK39" s="261"/>
      <c r="CL39" s="261"/>
      <c r="CM39" s="261"/>
      <c r="CN39" s="261"/>
      <c r="CO39" s="261"/>
      <c r="CP39" s="261"/>
      <c r="CQ39" s="261"/>
      <c r="CR39" s="261"/>
      <c r="CS39" s="261"/>
      <c r="CT39" s="261"/>
      <c r="CU39" s="261"/>
      <c r="CV39" s="261"/>
      <c r="CW39" s="261"/>
      <c r="CX39" s="261"/>
      <c r="CY39" s="261"/>
      <c r="CZ39" s="261"/>
      <c r="DA39" s="261"/>
      <c r="DB39" s="261"/>
      <c r="DC39" s="261"/>
      <c r="DD39" s="261"/>
      <c r="DE39" s="261"/>
      <c r="DF39" s="261"/>
      <c r="DG39" s="261"/>
      <c r="DH39" s="261"/>
      <c r="DI39" s="261"/>
      <c r="DJ39" s="261"/>
      <c r="DK39" s="261"/>
      <c r="DL39" s="261"/>
      <c r="DM39" s="261"/>
      <c r="DN39" s="261"/>
      <c r="DO39" s="261"/>
      <c r="DP39" s="261"/>
      <c r="DQ39" s="261"/>
      <c r="DR39" s="261"/>
      <c r="DS39" s="261"/>
      <c r="DT39" s="261"/>
      <c r="DU39" s="261"/>
      <c r="DV39" s="261"/>
      <c r="DW39" s="261"/>
      <c r="DX39" s="261"/>
      <c r="DY39" s="261"/>
      <c r="DZ39" s="261"/>
      <c r="EA39" s="261"/>
      <c r="EB39" s="261"/>
      <c r="EC39" s="261"/>
      <c r="ED39" s="261"/>
      <c r="EE39" s="261"/>
      <c r="EF39" s="261"/>
      <c r="EG39" s="261"/>
      <c r="EH39" s="261"/>
      <c r="EI39" s="261"/>
      <c r="EJ39" s="261"/>
      <c r="EK39" s="261"/>
      <c r="EL39" s="261"/>
      <c r="EM39" s="261"/>
      <c r="EN39" s="261"/>
      <c r="EO39" s="261"/>
      <c r="EP39" s="261"/>
      <c r="EQ39" s="261"/>
      <c r="ER39" s="261"/>
      <c r="ES39" s="261"/>
      <c r="ET39" s="261"/>
      <c r="EU39" s="261"/>
      <c r="EV39" s="261"/>
      <c r="EW39" s="261"/>
      <c r="EX39" s="261"/>
      <c r="EY39" s="261"/>
      <c r="EZ39" s="261"/>
      <c r="FA39" s="261"/>
      <c r="FB39" s="261"/>
      <c r="FC39" s="261"/>
      <c r="FD39" s="261"/>
      <c r="FE39" s="261"/>
      <c r="FF39" s="261"/>
      <c r="FG39" s="261"/>
      <c r="FH39" s="261"/>
      <c r="FI39" s="261"/>
      <c r="FJ39" s="261"/>
      <c r="FK39" s="261"/>
      <c r="FL39" s="261"/>
      <c r="FM39" s="261"/>
      <c r="FN39" s="261"/>
      <c r="FO39" s="261"/>
      <c r="FP39" s="261"/>
      <c r="FQ39" s="261"/>
      <c r="FR39" s="261"/>
      <c r="FS39" s="261"/>
      <c r="FT39" s="261"/>
      <c r="FU39" s="261"/>
      <c r="FV39" s="261"/>
      <c r="FW39" s="261"/>
      <c r="FX39" s="261"/>
      <c r="FY39" s="261"/>
      <c r="FZ39" s="261"/>
      <c r="GA39" s="261"/>
      <c r="GB39" s="261"/>
      <c r="GC39" s="261"/>
      <c r="GD39" s="261"/>
      <c r="GE39" s="261"/>
      <c r="GF39" s="261"/>
      <c r="GG39" s="261"/>
      <c r="GH39" s="261"/>
      <c r="GI39" s="261"/>
      <c r="GJ39" s="261"/>
      <c r="GK39" s="261"/>
      <c r="GL39" s="261"/>
      <c r="GM39" s="261"/>
      <c r="GN39" s="261"/>
      <c r="GO39" s="261"/>
      <c r="GP39" s="261"/>
      <c r="GQ39" s="261"/>
      <c r="GR39" s="261"/>
      <c r="GS39" s="261"/>
      <c r="GT39" s="261"/>
      <c r="GU39" s="261"/>
      <c r="GV39" s="261"/>
      <c r="GW39" s="261"/>
      <c r="GX39" s="261"/>
      <c r="GY39" s="261"/>
      <c r="GZ39" s="261"/>
      <c r="HA39" s="261"/>
      <c r="HB39" s="261"/>
      <c r="HC39" s="261"/>
      <c r="HD39" s="261"/>
      <c r="HE39" s="261"/>
      <c r="HF39" s="261"/>
      <c r="HG39" s="261"/>
      <c r="HH39" s="261"/>
      <c r="HI39" s="261"/>
      <c r="HJ39" s="261"/>
      <c r="HK39" s="261"/>
      <c r="HL39" s="261"/>
      <c r="HM39" s="261"/>
      <c r="HN39" s="261"/>
      <c r="HO39" s="261"/>
      <c r="HP39" s="261"/>
      <c r="HQ39" s="261"/>
      <c r="HR39" s="261"/>
      <c r="HS39" s="261"/>
      <c r="HT39" s="261"/>
      <c r="HU39" s="261"/>
      <c r="HV39" s="261"/>
      <c r="HW39" s="261"/>
      <c r="HX39" s="261"/>
      <c r="HY39" s="261"/>
      <c r="HZ39" s="261"/>
      <c r="IA39" s="261"/>
      <c r="IB39" s="261"/>
      <c r="IC39" s="261"/>
      <c r="ID39" s="261"/>
      <c r="IE39" s="261"/>
      <c r="IF39" s="261"/>
      <c r="IG39" s="261"/>
      <c r="IH39" s="261"/>
      <c r="II39" s="261"/>
      <c r="IJ39" s="261"/>
      <c r="IK39" s="261"/>
      <c r="IL39" s="261"/>
      <c r="IM39" s="261"/>
      <c r="IN39" s="261"/>
      <c r="IO39" s="261"/>
      <c r="IP39" s="261"/>
      <c r="IQ39" s="261"/>
      <c r="IR39" s="261"/>
      <c r="IS39" s="261"/>
      <c r="IT39" s="261"/>
      <c r="IU39" s="261"/>
      <c r="IV39" s="261"/>
    </row>
    <row r="40" spans="1:256" s="13" customFormat="1" ht="21.75" customHeight="1" thickBot="1" x14ac:dyDescent="0.25">
      <c r="A40" s="7"/>
      <c r="B40" s="37"/>
      <c r="C40" s="45"/>
      <c r="D40" s="46"/>
      <c r="E40" s="17"/>
      <c r="F40" s="18"/>
      <c r="H40" s="7"/>
    </row>
    <row r="41" spans="1:256" ht="16.5" customHeight="1" thickBot="1" x14ac:dyDescent="0.3">
      <c r="A41" s="276" t="s">
        <v>1</v>
      </c>
      <c r="B41" s="277" t="s">
        <v>15</v>
      </c>
      <c r="C41" s="278"/>
      <c r="D41" s="279"/>
      <c r="E41" s="280"/>
      <c r="F41" s="281"/>
      <c r="G41" s="237"/>
      <c r="H41" s="269"/>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c r="AF41" s="237"/>
      <c r="AG41" s="237"/>
      <c r="AH41" s="237"/>
      <c r="AI41" s="237"/>
      <c r="AJ41" s="237"/>
      <c r="AK41" s="237"/>
      <c r="AL41" s="237"/>
      <c r="AM41" s="237"/>
      <c r="AN41" s="237"/>
      <c r="AO41" s="237"/>
      <c r="AP41" s="237"/>
      <c r="AQ41" s="237"/>
      <c r="AR41" s="237"/>
      <c r="AS41" s="237"/>
      <c r="AT41" s="237"/>
      <c r="AU41" s="237"/>
      <c r="AV41" s="237"/>
      <c r="AW41" s="237"/>
      <c r="AX41" s="237"/>
      <c r="AY41" s="237"/>
      <c r="AZ41" s="237"/>
      <c r="BA41" s="237"/>
      <c r="BB41" s="237"/>
      <c r="BC41" s="237"/>
      <c r="BD41" s="237"/>
      <c r="BE41" s="237"/>
      <c r="BF41" s="237"/>
      <c r="BG41" s="237"/>
      <c r="BH41" s="237"/>
      <c r="BI41" s="237"/>
      <c r="BJ41" s="237"/>
      <c r="BK41" s="237"/>
      <c r="BL41" s="237"/>
      <c r="BM41" s="237"/>
      <c r="BN41" s="237"/>
      <c r="BO41" s="237"/>
      <c r="BP41" s="237"/>
      <c r="BQ41" s="237"/>
      <c r="BR41" s="237"/>
      <c r="BS41" s="237"/>
      <c r="BT41" s="237"/>
      <c r="BU41" s="237"/>
      <c r="BV41" s="237"/>
      <c r="BW41" s="237"/>
      <c r="BX41" s="237"/>
      <c r="BY41" s="237"/>
      <c r="BZ41" s="237"/>
      <c r="CA41" s="237"/>
      <c r="CB41" s="237"/>
      <c r="CC41" s="237"/>
      <c r="CD41" s="237"/>
      <c r="CE41" s="237"/>
      <c r="CF41" s="237"/>
      <c r="CG41" s="237"/>
      <c r="CH41" s="237"/>
      <c r="CI41" s="237"/>
      <c r="CJ41" s="237"/>
      <c r="CK41" s="237"/>
      <c r="CL41" s="237"/>
      <c r="CM41" s="237"/>
      <c r="CN41" s="237"/>
      <c r="CO41" s="237"/>
      <c r="CP41" s="237"/>
      <c r="CQ41" s="237"/>
      <c r="CR41" s="237"/>
      <c r="CS41" s="237"/>
      <c r="CT41" s="237"/>
      <c r="CU41" s="237"/>
      <c r="CV41" s="237"/>
      <c r="CW41" s="237"/>
      <c r="CX41" s="237"/>
      <c r="CY41" s="237"/>
      <c r="CZ41" s="237"/>
      <c r="DA41" s="237"/>
      <c r="DB41" s="237"/>
      <c r="DC41" s="237"/>
      <c r="DD41" s="237"/>
      <c r="DE41" s="237"/>
      <c r="DF41" s="237"/>
      <c r="DG41" s="237"/>
      <c r="DH41" s="237"/>
      <c r="DI41" s="237"/>
      <c r="DJ41" s="237"/>
      <c r="DK41" s="237"/>
      <c r="DL41" s="237"/>
      <c r="DM41" s="237"/>
      <c r="DN41" s="237"/>
      <c r="DO41" s="237"/>
      <c r="DP41" s="237"/>
      <c r="DQ41" s="237"/>
      <c r="DR41" s="237"/>
      <c r="DS41" s="237"/>
      <c r="DT41" s="237"/>
      <c r="DU41" s="237"/>
      <c r="DV41" s="237"/>
      <c r="DW41" s="237"/>
      <c r="DX41" s="237"/>
      <c r="DY41" s="237"/>
      <c r="DZ41" s="237"/>
      <c r="EA41" s="237"/>
      <c r="EB41" s="237"/>
      <c r="EC41" s="237"/>
      <c r="ED41" s="237"/>
      <c r="EE41" s="237"/>
      <c r="EF41" s="237"/>
      <c r="EG41" s="237"/>
      <c r="EH41" s="237"/>
      <c r="EI41" s="237"/>
      <c r="EJ41" s="237"/>
      <c r="EK41" s="237"/>
      <c r="EL41" s="237"/>
      <c r="EM41" s="237"/>
      <c r="EN41" s="237"/>
      <c r="EO41" s="237"/>
      <c r="EP41" s="237"/>
      <c r="EQ41" s="237"/>
      <c r="ER41" s="237"/>
      <c r="ES41" s="237"/>
      <c r="ET41" s="237"/>
      <c r="EU41" s="237"/>
      <c r="EV41" s="237"/>
      <c r="EW41" s="237"/>
      <c r="EX41" s="237"/>
      <c r="EY41" s="237"/>
      <c r="EZ41" s="237"/>
      <c r="FA41" s="237"/>
      <c r="FB41" s="237"/>
      <c r="FC41" s="237"/>
      <c r="FD41" s="237"/>
      <c r="FE41" s="237"/>
      <c r="FF41" s="237"/>
      <c r="FG41" s="237"/>
      <c r="FH41" s="237"/>
      <c r="FI41" s="237"/>
      <c r="FJ41" s="237"/>
      <c r="FK41" s="237"/>
      <c r="FL41" s="237"/>
      <c r="FM41" s="237"/>
      <c r="FN41" s="237"/>
      <c r="FO41" s="237"/>
      <c r="FP41" s="237"/>
      <c r="FQ41" s="237"/>
      <c r="FR41" s="237"/>
      <c r="FS41" s="237"/>
      <c r="FT41" s="237"/>
      <c r="FU41" s="237"/>
      <c r="FV41" s="237"/>
      <c r="FW41" s="237"/>
      <c r="FX41" s="237"/>
      <c r="FY41" s="237"/>
      <c r="FZ41" s="237"/>
      <c r="GA41" s="237"/>
      <c r="GB41" s="237"/>
      <c r="GC41" s="237"/>
      <c r="GD41" s="237"/>
      <c r="GE41" s="237"/>
      <c r="GF41" s="237"/>
      <c r="GG41" s="237"/>
      <c r="GH41" s="237"/>
      <c r="GI41" s="237"/>
      <c r="GJ41" s="237"/>
      <c r="GK41" s="237"/>
      <c r="GL41" s="237"/>
      <c r="GM41" s="237"/>
      <c r="GN41" s="237"/>
      <c r="GO41" s="237"/>
      <c r="GP41" s="237"/>
      <c r="GQ41" s="237"/>
      <c r="GR41" s="237"/>
      <c r="GS41" s="237"/>
      <c r="GT41" s="237"/>
      <c r="GU41" s="237"/>
      <c r="GV41" s="237"/>
      <c r="GW41" s="237"/>
      <c r="GX41" s="237"/>
      <c r="GY41" s="237"/>
      <c r="GZ41" s="237"/>
      <c r="HA41" s="237"/>
      <c r="HB41" s="237"/>
      <c r="HC41" s="237"/>
      <c r="HD41" s="237"/>
      <c r="HE41" s="237"/>
      <c r="HF41" s="237"/>
      <c r="HG41" s="237"/>
      <c r="HH41" s="237"/>
      <c r="HI41" s="237"/>
      <c r="HJ41" s="237"/>
      <c r="HK41" s="237"/>
      <c r="HL41" s="237"/>
      <c r="HM41" s="237"/>
      <c r="HN41" s="237"/>
      <c r="HO41" s="237"/>
      <c r="HP41" s="237"/>
      <c r="HQ41" s="237"/>
      <c r="HR41" s="237"/>
      <c r="HS41" s="237"/>
      <c r="HT41" s="237"/>
      <c r="HU41" s="237"/>
      <c r="HV41" s="237"/>
      <c r="HW41" s="237"/>
      <c r="HX41" s="237"/>
      <c r="HY41" s="237"/>
      <c r="HZ41" s="237"/>
      <c r="IA41" s="237"/>
      <c r="IB41" s="237"/>
      <c r="IC41" s="237"/>
      <c r="ID41" s="237"/>
      <c r="IE41" s="237"/>
      <c r="IF41" s="237"/>
      <c r="IG41" s="237"/>
      <c r="IH41" s="237"/>
      <c r="II41" s="237"/>
      <c r="IJ41" s="237"/>
      <c r="IK41" s="237"/>
      <c r="IL41" s="237"/>
      <c r="IM41" s="237"/>
      <c r="IN41" s="237"/>
      <c r="IO41" s="237"/>
      <c r="IP41" s="237"/>
      <c r="IQ41" s="237"/>
      <c r="IR41" s="237"/>
      <c r="IS41" s="237"/>
      <c r="IT41" s="237"/>
      <c r="IU41" s="237"/>
      <c r="IV41" s="237"/>
    </row>
    <row r="42" spans="1:256" s="263" customFormat="1" ht="16.5" customHeight="1" x14ac:dyDescent="0.2">
      <c r="A42" s="262"/>
      <c r="B42" s="296" t="s">
        <v>16</v>
      </c>
      <c r="C42" s="315"/>
      <c r="D42" s="316"/>
      <c r="E42" s="317"/>
      <c r="F42" s="318">
        <f>+Popis!F42</f>
        <v>0</v>
      </c>
      <c r="G42" s="261"/>
      <c r="H42" s="262"/>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c r="BA42" s="261"/>
      <c r="BB42" s="261"/>
      <c r="BC42" s="261"/>
      <c r="BD42" s="261"/>
      <c r="BE42" s="261"/>
      <c r="BF42" s="261"/>
      <c r="BG42" s="261"/>
      <c r="BH42" s="261"/>
      <c r="BI42" s="261"/>
      <c r="BJ42" s="261"/>
      <c r="BK42" s="261"/>
      <c r="BL42" s="261"/>
      <c r="BM42" s="261"/>
      <c r="BN42" s="261"/>
      <c r="BO42" s="261"/>
      <c r="BP42" s="261"/>
      <c r="BQ42" s="261"/>
      <c r="BR42" s="261"/>
      <c r="BS42" s="261"/>
      <c r="BT42" s="261"/>
      <c r="BU42" s="261"/>
      <c r="BV42" s="261"/>
      <c r="BW42" s="261"/>
      <c r="BX42" s="261"/>
      <c r="BY42" s="261"/>
      <c r="BZ42" s="261"/>
      <c r="CA42" s="261"/>
      <c r="CB42" s="261"/>
      <c r="CC42" s="261"/>
      <c r="CD42" s="261"/>
      <c r="CE42" s="261"/>
      <c r="CF42" s="261"/>
      <c r="CG42" s="261"/>
      <c r="CH42" s="261"/>
      <c r="CI42" s="261"/>
      <c r="CJ42" s="261"/>
      <c r="CK42" s="261"/>
      <c r="CL42" s="261"/>
      <c r="CM42" s="261"/>
      <c r="CN42" s="261"/>
      <c r="CO42" s="261"/>
      <c r="CP42" s="261"/>
      <c r="CQ42" s="261"/>
      <c r="CR42" s="261"/>
      <c r="CS42" s="261"/>
      <c r="CT42" s="261"/>
      <c r="CU42" s="261"/>
      <c r="CV42" s="261"/>
      <c r="CW42" s="261"/>
      <c r="CX42" s="261"/>
      <c r="CY42" s="261"/>
      <c r="CZ42" s="261"/>
      <c r="DA42" s="261"/>
      <c r="DB42" s="261"/>
      <c r="DC42" s="261"/>
      <c r="DD42" s="261"/>
      <c r="DE42" s="261"/>
      <c r="DF42" s="261"/>
      <c r="DG42" s="261"/>
      <c r="DH42" s="261"/>
      <c r="DI42" s="261"/>
      <c r="DJ42" s="261"/>
      <c r="DK42" s="261"/>
      <c r="DL42" s="261"/>
      <c r="DM42" s="261"/>
      <c r="DN42" s="261"/>
      <c r="DO42" s="261"/>
      <c r="DP42" s="261"/>
      <c r="DQ42" s="261"/>
      <c r="DR42" s="261"/>
      <c r="DS42" s="261"/>
      <c r="DT42" s="261"/>
      <c r="DU42" s="261"/>
      <c r="DV42" s="261"/>
      <c r="DW42" s="261"/>
      <c r="DX42" s="261"/>
      <c r="DY42" s="261"/>
      <c r="DZ42" s="261"/>
      <c r="EA42" s="261"/>
      <c r="EB42" s="261"/>
      <c r="EC42" s="261"/>
      <c r="ED42" s="261"/>
      <c r="EE42" s="261"/>
      <c r="EF42" s="261"/>
      <c r="EG42" s="261"/>
      <c r="EH42" s="261"/>
      <c r="EI42" s="261"/>
      <c r="EJ42" s="261"/>
      <c r="EK42" s="261"/>
      <c r="EL42" s="261"/>
      <c r="EM42" s="261"/>
      <c r="EN42" s="261"/>
      <c r="EO42" s="261"/>
      <c r="EP42" s="261"/>
      <c r="EQ42" s="261"/>
      <c r="ER42" s="261"/>
      <c r="ES42" s="261"/>
      <c r="ET42" s="261"/>
      <c r="EU42" s="261"/>
      <c r="EV42" s="261"/>
      <c r="EW42" s="261"/>
      <c r="EX42" s="261"/>
      <c r="EY42" s="261"/>
      <c r="EZ42" s="261"/>
      <c r="FA42" s="261"/>
      <c r="FB42" s="261"/>
      <c r="FC42" s="261"/>
      <c r="FD42" s="261"/>
      <c r="FE42" s="261"/>
      <c r="FF42" s="261"/>
      <c r="FG42" s="261"/>
      <c r="FH42" s="261"/>
      <c r="FI42" s="261"/>
      <c r="FJ42" s="261"/>
      <c r="FK42" s="261"/>
      <c r="FL42" s="261"/>
      <c r="FM42" s="261"/>
      <c r="FN42" s="261"/>
      <c r="FO42" s="261"/>
      <c r="FP42" s="261"/>
      <c r="FQ42" s="261"/>
      <c r="FR42" s="261"/>
      <c r="FS42" s="261"/>
      <c r="FT42" s="261"/>
      <c r="FU42" s="261"/>
      <c r="FV42" s="261"/>
      <c r="FW42" s="261"/>
      <c r="FX42" s="261"/>
      <c r="FY42" s="261"/>
      <c r="FZ42" s="261"/>
      <c r="GA42" s="261"/>
      <c r="GB42" s="261"/>
      <c r="GC42" s="261"/>
      <c r="GD42" s="261"/>
      <c r="GE42" s="261"/>
      <c r="GF42" s="261"/>
      <c r="GG42" s="261"/>
      <c r="GH42" s="261"/>
      <c r="GI42" s="261"/>
      <c r="GJ42" s="261"/>
      <c r="GK42" s="261"/>
      <c r="GL42" s="261"/>
      <c r="GM42" s="261"/>
      <c r="GN42" s="261"/>
      <c r="GO42" s="261"/>
      <c r="GP42" s="261"/>
      <c r="GQ42" s="261"/>
      <c r="GR42" s="261"/>
      <c r="GS42" s="261"/>
      <c r="GT42" s="261"/>
      <c r="GU42" s="261"/>
      <c r="GV42" s="261"/>
      <c r="GW42" s="261"/>
      <c r="GX42" s="261"/>
      <c r="GY42" s="261"/>
      <c r="GZ42" s="261"/>
      <c r="HA42" s="261"/>
      <c r="HB42" s="261"/>
      <c r="HC42" s="261"/>
      <c r="HD42" s="261"/>
      <c r="HE42" s="261"/>
      <c r="HF42" s="261"/>
      <c r="HG42" s="261"/>
      <c r="HH42" s="261"/>
      <c r="HI42" s="261"/>
      <c r="HJ42" s="261"/>
      <c r="HK42" s="261"/>
      <c r="HL42" s="261"/>
      <c r="HM42" s="261"/>
      <c r="HN42" s="261"/>
      <c r="HO42" s="261"/>
      <c r="HP42" s="261"/>
      <c r="HQ42" s="261"/>
      <c r="HR42" s="261"/>
      <c r="HS42" s="261"/>
      <c r="HT42" s="261"/>
      <c r="HU42" s="261"/>
      <c r="HV42" s="261"/>
      <c r="HW42" s="261"/>
      <c r="HX42" s="261"/>
      <c r="HY42" s="261"/>
      <c r="HZ42" s="261"/>
      <c r="IA42" s="261"/>
      <c r="IB42" s="261"/>
      <c r="IC42" s="261"/>
      <c r="ID42" s="261"/>
      <c r="IE42" s="261"/>
      <c r="IF42" s="261"/>
      <c r="IG42" s="261"/>
      <c r="IH42" s="261"/>
      <c r="II42" s="261"/>
      <c r="IJ42" s="261"/>
      <c r="IK42" s="261"/>
      <c r="IL42" s="261"/>
      <c r="IM42" s="261"/>
      <c r="IN42" s="261"/>
      <c r="IO42" s="261"/>
      <c r="IP42" s="261"/>
      <c r="IQ42" s="261"/>
      <c r="IR42" s="261"/>
      <c r="IS42" s="261"/>
      <c r="IT42" s="261"/>
      <c r="IU42" s="261"/>
      <c r="IV42" s="261"/>
    </row>
    <row r="43" spans="1:256" s="263" customFormat="1" ht="16.5" customHeight="1" x14ac:dyDescent="0.2">
      <c r="A43" s="262"/>
      <c r="B43" s="296" t="s">
        <v>1971</v>
      </c>
      <c r="C43" s="315"/>
      <c r="D43" s="316"/>
      <c r="E43" s="317"/>
      <c r="F43" s="318">
        <f>+Popis!F43</f>
        <v>0</v>
      </c>
      <c r="G43" s="261"/>
      <c r="H43" s="262"/>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c r="BA43" s="261"/>
      <c r="BB43" s="261"/>
      <c r="BC43" s="261"/>
      <c r="BD43" s="261"/>
      <c r="BE43" s="261"/>
      <c r="BF43" s="261"/>
      <c r="BG43" s="261"/>
      <c r="BH43" s="261"/>
      <c r="BI43" s="261"/>
      <c r="BJ43" s="261"/>
      <c r="BK43" s="261"/>
      <c r="BL43" s="261"/>
      <c r="BM43" s="261"/>
      <c r="BN43" s="261"/>
      <c r="BO43" s="261"/>
      <c r="BP43" s="261"/>
      <c r="BQ43" s="261"/>
      <c r="BR43" s="261"/>
      <c r="BS43" s="261"/>
      <c r="BT43" s="261"/>
      <c r="BU43" s="261"/>
      <c r="BV43" s="261"/>
      <c r="BW43" s="261"/>
      <c r="BX43" s="261"/>
      <c r="BY43" s="261"/>
      <c r="BZ43" s="261"/>
      <c r="CA43" s="261"/>
      <c r="CB43" s="261"/>
      <c r="CC43" s="261"/>
      <c r="CD43" s="261"/>
      <c r="CE43" s="261"/>
      <c r="CF43" s="261"/>
      <c r="CG43" s="261"/>
      <c r="CH43" s="261"/>
      <c r="CI43" s="261"/>
      <c r="CJ43" s="261"/>
      <c r="CK43" s="261"/>
      <c r="CL43" s="261"/>
      <c r="CM43" s="261"/>
      <c r="CN43" s="261"/>
      <c r="CO43" s="261"/>
      <c r="CP43" s="261"/>
      <c r="CQ43" s="261"/>
      <c r="CR43" s="261"/>
      <c r="CS43" s="261"/>
      <c r="CT43" s="261"/>
      <c r="CU43" s="261"/>
      <c r="CV43" s="261"/>
      <c r="CW43" s="261"/>
      <c r="CX43" s="261"/>
      <c r="CY43" s="261"/>
      <c r="CZ43" s="261"/>
      <c r="DA43" s="261"/>
      <c r="DB43" s="261"/>
      <c r="DC43" s="261"/>
      <c r="DD43" s="261"/>
      <c r="DE43" s="261"/>
      <c r="DF43" s="261"/>
      <c r="DG43" s="261"/>
      <c r="DH43" s="261"/>
      <c r="DI43" s="261"/>
      <c r="DJ43" s="261"/>
      <c r="DK43" s="261"/>
      <c r="DL43" s="261"/>
      <c r="DM43" s="261"/>
      <c r="DN43" s="261"/>
      <c r="DO43" s="261"/>
      <c r="DP43" s="261"/>
      <c r="DQ43" s="261"/>
      <c r="DR43" s="261"/>
      <c r="DS43" s="261"/>
      <c r="DT43" s="261"/>
      <c r="DU43" s="261"/>
      <c r="DV43" s="261"/>
      <c r="DW43" s="261"/>
      <c r="DX43" s="261"/>
      <c r="DY43" s="261"/>
      <c r="DZ43" s="261"/>
      <c r="EA43" s="261"/>
      <c r="EB43" s="261"/>
      <c r="EC43" s="261"/>
      <c r="ED43" s="261"/>
      <c r="EE43" s="261"/>
      <c r="EF43" s="261"/>
      <c r="EG43" s="261"/>
      <c r="EH43" s="261"/>
      <c r="EI43" s="261"/>
      <c r="EJ43" s="261"/>
      <c r="EK43" s="261"/>
      <c r="EL43" s="261"/>
      <c r="EM43" s="261"/>
      <c r="EN43" s="261"/>
      <c r="EO43" s="261"/>
      <c r="EP43" s="261"/>
      <c r="EQ43" s="261"/>
      <c r="ER43" s="261"/>
      <c r="ES43" s="261"/>
      <c r="ET43" s="261"/>
      <c r="EU43" s="261"/>
      <c r="EV43" s="261"/>
      <c r="EW43" s="261"/>
      <c r="EX43" s="261"/>
      <c r="EY43" s="261"/>
      <c r="EZ43" s="261"/>
      <c r="FA43" s="261"/>
      <c r="FB43" s="261"/>
      <c r="FC43" s="261"/>
      <c r="FD43" s="261"/>
      <c r="FE43" s="261"/>
      <c r="FF43" s="261"/>
      <c r="FG43" s="261"/>
      <c r="FH43" s="261"/>
      <c r="FI43" s="261"/>
      <c r="FJ43" s="261"/>
      <c r="FK43" s="261"/>
      <c r="FL43" s="261"/>
      <c r="FM43" s="261"/>
      <c r="FN43" s="261"/>
      <c r="FO43" s="261"/>
      <c r="FP43" s="261"/>
      <c r="FQ43" s="261"/>
      <c r="FR43" s="261"/>
      <c r="FS43" s="261"/>
      <c r="FT43" s="261"/>
      <c r="FU43" s="261"/>
      <c r="FV43" s="261"/>
      <c r="FW43" s="261"/>
      <c r="FX43" s="261"/>
      <c r="FY43" s="261"/>
      <c r="FZ43" s="261"/>
      <c r="GA43" s="261"/>
      <c r="GB43" s="261"/>
      <c r="GC43" s="261"/>
      <c r="GD43" s="261"/>
      <c r="GE43" s="261"/>
      <c r="GF43" s="261"/>
      <c r="GG43" s="261"/>
      <c r="GH43" s="261"/>
      <c r="GI43" s="261"/>
      <c r="GJ43" s="261"/>
      <c r="GK43" s="261"/>
      <c r="GL43" s="261"/>
      <c r="GM43" s="261"/>
      <c r="GN43" s="261"/>
      <c r="GO43" s="261"/>
      <c r="GP43" s="261"/>
      <c r="GQ43" s="261"/>
      <c r="GR43" s="261"/>
      <c r="GS43" s="261"/>
      <c r="GT43" s="261"/>
      <c r="GU43" s="261"/>
      <c r="GV43" s="261"/>
      <c r="GW43" s="261"/>
      <c r="GX43" s="261"/>
      <c r="GY43" s="261"/>
      <c r="GZ43" s="261"/>
      <c r="HA43" s="261"/>
      <c r="HB43" s="261"/>
      <c r="HC43" s="261"/>
      <c r="HD43" s="261"/>
      <c r="HE43" s="261"/>
      <c r="HF43" s="261"/>
      <c r="HG43" s="261"/>
      <c r="HH43" s="261"/>
      <c r="HI43" s="261"/>
      <c r="HJ43" s="261"/>
      <c r="HK43" s="261"/>
      <c r="HL43" s="261"/>
      <c r="HM43" s="261"/>
      <c r="HN43" s="261"/>
      <c r="HO43" s="261"/>
      <c r="HP43" s="261"/>
      <c r="HQ43" s="261"/>
      <c r="HR43" s="261"/>
      <c r="HS43" s="261"/>
      <c r="HT43" s="261"/>
      <c r="HU43" s="261"/>
      <c r="HV43" s="261"/>
      <c r="HW43" s="261"/>
      <c r="HX43" s="261"/>
      <c r="HY43" s="261"/>
      <c r="HZ43" s="261"/>
      <c r="IA43" s="261"/>
      <c r="IB43" s="261"/>
      <c r="IC43" s="261"/>
      <c r="ID43" s="261"/>
      <c r="IE43" s="261"/>
      <c r="IF43" s="261"/>
      <c r="IG43" s="261"/>
      <c r="IH43" s="261"/>
      <c r="II43" s="261"/>
      <c r="IJ43" s="261"/>
      <c r="IK43" s="261"/>
      <c r="IL43" s="261"/>
      <c r="IM43" s="261"/>
      <c r="IN43" s="261"/>
      <c r="IO43" s="261"/>
      <c r="IP43" s="261"/>
      <c r="IQ43" s="261"/>
      <c r="IR43" s="261"/>
      <c r="IS43" s="261"/>
      <c r="IT43" s="261"/>
      <c r="IU43" s="261"/>
      <c r="IV43" s="261"/>
    </row>
    <row r="44" spans="1:256" s="263" customFormat="1" ht="16.5" customHeight="1" x14ac:dyDescent="0.2">
      <c r="A44" s="262"/>
      <c r="B44" s="296" t="s">
        <v>1991</v>
      </c>
      <c r="C44" s="315"/>
      <c r="D44" s="316"/>
      <c r="E44" s="317"/>
      <c r="F44" s="318">
        <f>+Popis!F44</f>
        <v>0</v>
      </c>
      <c r="G44" s="261"/>
      <c r="H44" s="262"/>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c r="BA44" s="261"/>
      <c r="BB44" s="261"/>
      <c r="BC44" s="261"/>
      <c r="BD44" s="261"/>
      <c r="BE44" s="261"/>
      <c r="BF44" s="261"/>
      <c r="BG44" s="261"/>
      <c r="BH44" s="261"/>
      <c r="BI44" s="261"/>
      <c r="BJ44" s="261"/>
      <c r="BK44" s="261"/>
      <c r="BL44" s="261"/>
      <c r="BM44" s="261"/>
      <c r="BN44" s="261"/>
      <c r="BO44" s="261"/>
      <c r="BP44" s="261"/>
      <c r="BQ44" s="261"/>
      <c r="BR44" s="261"/>
      <c r="BS44" s="261"/>
      <c r="BT44" s="261"/>
      <c r="BU44" s="261"/>
      <c r="BV44" s="261"/>
      <c r="BW44" s="261"/>
      <c r="BX44" s="261"/>
      <c r="BY44" s="261"/>
      <c r="BZ44" s="261"/>
      <c r="CA44" s="261"/>
      <c r="CB44" s="261"/>
      <c r="CC44" s="261"/>
      <c r="CD44" s="261"/>
      <c r="CE44" s="261"/>
      <c r="CF44" s="261"/>
      <c r="CG44" s="261"/>
      <c r="CH44" s="261"/>
      <c r="CI44" s="261"/>
      <c r="CJ44" s="261"/>
      <c r="CK44" s="261"/>
      <c r="CL44" s="261"/>
      <c r="CM44" s="261"/>
      <c r="CN44" s="261"/>
      <c r="CO44" s="261"/>
      <c r="CP44" s="261"/>
      <c r="CQ44" s="261"/>
      <c r="CR44" s="261"/>
      <c r="CS44" s="261"/>
      <c r="CT44" s="261"/>
      <c r="CU44" s="261"/>
      <c r="CV44" s="261"/>
      <c r="CW44" s="261"/>
      <c r="CX44" s="261"/>
      <c r="CY44" s="261"/>
      <c r="CZ44" s="261"/>
      <c r="DA44" s="261"/>
      <c r="DB44" s="261"/>
      <c r="DC44" s="261"/>
      <c r="DD44" s="261"/>
      <c r="DE44" s="261"/>
      <c r="DF44" s="261"/>
      <c r="DG44" s="261"/>
      <c r="DH44" s="261"/>
      <c r="DI44" s="261"/>
      <c r="DJ44" s="261"/>
      <c r="DK44" s="261"/>
      <c r="DL44" s="261"/>
      <c r="DM44" s="261"/>
      <c r="DN44" s="261"/>
      <c r="DO44" s="261"/>
      <c r="DP44" s="261"/>
      <c r="DQ44" s="261"/>
      <c r="DR44" s="261"/>
      <c r="DS44" s="261"/>
      <c r="DT44" s="261"/>
      <c r="DU44" s="261"/>
      <c r="DV44" s="261"/>
      <c r="DW44" s="261"/>
      <c r="DX44" s="261"/>
      <c r="DY44" s="261"/>
      <c r="DZ44" s="261"/>
      <c r="EA44" s="261"/>
      <c r="EB44" s="261"/>
      <c r="EC44" s="261"/>
      <c r="ED44" s="261"/>
      <c r="EE44" s="261"/>
      <c r="EF44" s="261"/>
      <c r="EG44" s="261"/>
      <c r="EH44" s="261"/>
      <c r="EI44" s="261"/>
      <c r="EJ44" s="261"/>
      <c r="EK44" s="261"/>
      <c r="EL44" s="261"/>
      <c r="EM44" s="261"/>
      <c r="EN44" s="261"/>
      <c r="EO44" s="261"/>
      <c r="EP44" s="261"/>
      <c r="EQ44" s="261"/>
      <c r="ER44" s="261"/>
      <c r="ES44" s="261"/>
      <c r="ET44" s="261"/>
      <c r="EU44" s="261"/>
      <c r="EV44" s="261"/>
      <c r="EW44" s="261"/>
      <c r="EX44" s="261"/>
      <c r="EY44" s="261"/>
      <c r="EZ44" s="261"/>
      <c r="FA44" s="261"/>
      <c r="FB44" s="261"/>
      <c r="FC44" s="261"/>
      <c r="FD44" s="261"/>
      <c r="FE44" s="261"/>
      <c r="FF44" s="261"/>
      <c r="FG44" s="261"/>
      <c r="FH44" s="261"/>
      <c r="FI44" s="261"/>
      <c r="FJ44" s="261"/>
      <c r="FK44" s="261"/>
      <c r="FL44" s="261"/>
      <c r="FM44" s="261"/>
      <c r="FN44" s="261"/>
      <c r="FO44" s="261"/>
      <c r="FP44" s="261"/>
      <c r="FQ44" s="261"/>
      <c r="FR44" s="261"/>
      <c r="FS44" s="261"/>
      <c r="FT44" s="261"/>
      <c r="FU44" s="261"/>
      <c r="FV44" s="261"/>
      <c r="FW44" s="261"/>
      <c r="FX44" s="261"/>
      <c r="FY44" s="261"/>
      <c r="FZ44" s="261"/>
      <c r="GA44" s="261"/>
      <c r="GB44" s="261"/>
      <c r="GC44" s="261"/>
      <c r="GD44" s="261"/>
      <c r="GE44" s="261"/>
      <c r="GF44" s="261"/>
      <c r="GG44" s="261"/>
      <c r="GH44" s="261"/>
      <c r="GI44" s="261"/>
      <c r="GJ44" s="261"/>
      <c r="GK44" s="261"/>
      <c r="GL44" s="261"/>
      <c r="GM44" s="261"/>
      <c r="GN44" s="261"/>
      <c r="GO44" s="261"/>
      <c r="GP44" s="261"/>
      <c r="GQ44" s="261"/>
      <c r="GR44" s="261"/>
      <c r="GS44" s="261"/>
      <c r="GT44" s="261"/>
      <c r="GU44" s="261"/>
      <c r="GV44" s="261"/>
      <c r="GW44" s="261"/>
      <c r="GX44" s="261"/>
      <c r="GY44" s="261"/>
      <c r="GZ44" s="261"/>
      <c r="HA44" s="261"/>
      <c r="HB44" s="261"/>
      <c r="HC44" s="261"/>
      <c r="HD44" s="261"/>
      <c r="HE44" s="261"/>
      <c r="HF44" s="261"/>
      <c r="HG44" s="261"/>
      <c r="HH44" s="261"/>
      <c r="HI44" s="261"/>
      <c r="HJ44" s="261"/>
      <c r="HK44" s="261"/>
      <c r="HL44" s="261"/>
      <c r="HM44" s="261"/>
      <c r="HN44" s="261"/>
      <c r="HO44" s="261"/>
      <c r="HP44" s="261"/>
      <c r="HQ44" s="261"/>
      <c r="HR44" s="261"/>
      <c r="HS44" s="261"/>
      <c r="HT44" s="261"/>
      <c r="HU44" s="261"/>
      <c r="HV44" s="261"/>
      <c r="HW44" s="261"/>
      <c r="HX44" s="261"/>
      <c r="HY44" s="261"/>
      <c r="HZ44" s="261"/>
      <c r="IA44" s="261"/>
      <c r="IB44" s="261"/>
      <c r="IC44" s="261"/>
      <c r="ID44" s="261"/>
      <c r="IE44" s="261"/>
      <c r="IF44" s="261"/>
      <c r="IG44" s="261"/>
      <c r="IH44" s="261"/>
      <c r="II44" s="261"/>
      <c r="IJ44" s="261"/>
      <c r="IK44" s="261"/>
      <c r="IL44" s="261"/>
      <c r="IM44" s="261"/>
      <c r="IN44" s="261"/>
      <c r="IO44" s="261"/>
      <c r="IP44" s="261"/>
      <c r="IQ44" s="261"/>
      <c r="IR44" s="261"/>
      <c r="IS44" s="261"/>
      <c r="IT44" s="261"/>
      <c r="IU44" s="261"/>
      <c r="IV44" s="261"/>
    </row>
    <row r="45" spans="1:256" s="263" customFormat="1" ht="16.5" customHeight="1" thickBot="1" x14ac:dyDescent="0.25">
      <c r="A45" s="262"/>
      <c r="B45" s="297" t="s">
        <v>1992</v>
      </c>
      <c r="C45" s="319"/>
      <c r="D45" s="320"/>
      <c r="E45" s="324"/>
      <c r="F45" s="322">
        <f>+Popis!F45</f>
        <v>0</v>
      </c>
      <c r="G45" s="261"/>
      <c r="H45" s="262"/>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c r="BA45" s="261"/>
      <c r="BB45" s="261"/>
      <c r="BC45" s="261"/>
      <c r="BD45" s="261"/>
      <c r="BE45" s="261"/>
      <c r="BF45" s="261"/>
      <c r="BG45" s="261"/>
      <c r="BH45" s="261"/>
      <c r="BI45" s="261"/>
      <c r="BJ45" s="261"/>
      <c r="BK45" s="261"/>
      <c r="BL45" s="261"/>
      <c r="BM45" s="261"/>
      <c r="BN45" s="261"/>
      <c r="BO45" s="261"/>
      <c r="BP45" s="261"/>
      <c r="BQ45" s="261"/>
      <c r="BR45" s="261"/>
      <c r="BS45" s="261"/>
      <c r="BT45" s="261"/>
      <c r="BU45" s="261"/>
      <c r="BV45" s="261"/>
      <c r="BW45" s="261"/>
      <c r="BX45" s="261"/>
      <c r="BY45" s="261"/>
      <c r="BZ45" s="261"/>
      <c r="CA45" s="261"/>
      <c r="CB45" s="261"/>
      <c r="CC45" s="261"/>
      <c r="CD45" s="261"/>
      <c r="CE45" s="261"/>
      <c r="CF45" s="261"/>
      <c r="CG45" s="261"/>
      <c r="CH45" s="261"/>
      <c r="CI45" s="261"/>
      <c r="CJ45" s="261"/>
      <c r="CK45" s="261"/>
      <c r="CL45" s="261"/>
      <c r="CM45" s="261"/>
      <c r="CN45" s="261"/>
      <c r="CO45" s="261"/>
      <c r="CP45" s="261"/>
      <c r="CQ45" s="261"/>
      <c r="CR45" s="261"/>
      <c r="CS45" s="261"/>
      <c r="CT45" s="261"/>
      <c r="CU45" s="261"/>
      <c r="CV45" s="261"/>
      <c r="CW45" s="261"/>
      <c r="CX45" s="261"/>
      <c r="CY45" s="261"/>
      <c r="CZ45" s="261"/>
      <c r="DA45" s="261"/>
      <c r="DB45" s="261"/>
      <c r="DC45" s="261"/>
      <c r="DD45" s="261"/>
      <c r="DE45" s="261"/>
      <c r="DF45" s="261"/>
      <c r="DG45" s="261"/>
      <c r="DH45" s="261"/>
      <c r="DI45" s="261"/>
      <c r="DJ45" s="261"/>
      <c r="DK45" s="261"/>
      <c r="DL45" s="261"/>
      <c r="DM45" s="261"/>
      <c r="DN45" s="261"/>
      <c r="DO45" s="261"/>
      <c r="DP45" s="261"/>
      <c r="DQ45" s="261"/>
      <c r="DR45" s="261"/>
      <c r="DS45" s="261"/>
      <c r="DT45" s="261"/>
      <c r="DU45" s="261"/>
      <c r="DV45" s="261"/>
      <c r="DW45" s="261"/>
      <c r="DX45" s="261"/>
      <c r="DY45" s="261"/>
      <c r="DZ45" s="261"/>
      <c r="EA45" s="261"/>
      <c r="EB45" s="261"/>
      <c r="EC45" s="261"/>
      <c r="ED45" s="261"/>
      <c r="EE45" s="261"/>
      <c r="EF45" s="261"/>
      <c r="EG45" s="261"/>
      <c r="EH45" s="261"/>
      <c r="EI45" s="261"/>
      <c r="EJ45" s="261"/>
      <c r="EK45" s="261"/>
      <c r="EL45" s="261"/>
      <c r="EM45" s="261"/>
      <c r="EN45" s="261"/>
      <c r="EO45" s="261"/>
      <c r="EP45" s="261"/>
      <c r="EQ45" s="261"/>
      <c r="ER45" s="261"/>
      <c r="ES45" s="261"/>
      <c r="ET45" s="261"/>
      <c r="EU45" s="261"/>
      <c r="EV45" s="261"/>
      <c r="EW45" s="261"/>
      <c r="EX45" s="261"/>
      <c r="EY45" s="261"/>
      <c r="EZ45" s="261"/>
      <c r="FA45" s="261"/>
      <c r="FB45" s="261"/>
      <c r="FC45" s="261"/>
      <c r="FD45" s="261"/>
      <c r="FE45" s="261"/>
      <c r="FF45" s="261"/>
      <c r="FG45" s="261"/>
      <c r="FH45" s="261"/>
      <c r="FI45" s="261"/>
      <c r="FJ45" s="261"/>
      <c r="FK45" s="261"/>
      <c r="FL45" s="261"/>
      <c r="FM45" s="261"/>
      <c r="FN45" s="261"/>
      <c r="FO45" s="261"/>
      <c r="FP45" s="261"/>
      <c r="FQ45" s="261"/>
      <c r="FR45" s="261"/>
      <c r="FS45" s="261"/>
      <c r="FT45" s="261"/>
      <c r="FU45" s="261"/>
      <c r="FV45" s="261"/>
      <c r="FW45" s="261"/>
      <c r="FX45" s="261"/>
      <c r="FY45" s="261"/>
      <c r="FZ45" s="261"/>
      <c r="GA45" s="261"/>
      <c r="GB45" s="261"/>
      <c r="GC45" s="261"/>
      <c r="GD45" s="261"/>
      <c r="GE45" s="261"/>
      <c r="GF45" s="261"/>
      <c r="GG45" s="261"/>
      <c r="GH45" s="261"/>
      <c r="GI45" s="261"/>
      <c r="GJ45" s="261"/>
      <c r="GK45" s="261"/>
      <c r="GL45" s="261"/>
      <c r="GM45" s="261"/>
      <c r="GN45" s="261"/>
      <c r="GO45" s="261"/>
      <c r="GP45" s="261"/>
      <c r="GQ45" s="261"/>
      <c r="GR45" s="261"/>
      <c r="GS45" s="261"/>
      <c r="GT45" s="261"/>
      <c r="GU45" s="261"/>
      <c r="GV45" s="261"/>
      <c r="GW45" s="261"/>
      <c r="GX45" s="261"/>
      <c r="GY45" s="261"/>
      <c r="GZ45" s="261"/>
      <c r="HA45" s="261"/>
      <c r="HB45" s="261"/>
      <c r="HC45" s="261"/>
      <c r="HD45" s="261"/>
      <c r="HE45" s="261"/>
      <c r="HF45" s="261"/>
      <c r="HG45" s="261"/>
      <c r="HH45" s="261"/>
      <c r="HI45" s="261"/>
      <c r="HJ45" s="261"/>
      <c r="HK45" s="261"/>
      <c r="HL45" s="261"/>
      <c r="HM45" s="261"/>
      <c r="HN45" s="261"/>
      <c r="HO45" s="261"/>
      <c r="HP45" s="261"/>
      <c r="HQ45" s="261"/>
      <c r="HR45" s="261"/>
      <c r="HS45" s="261"/>
      <c r="HT45" s="261"/>
      <c r="HU45" s="261"/>
      <c r="HV45" s="261"/>
      <c r="HW45" s="261"/>
      <c r="HX45" s="261"/>
      <c r="HY45" s="261"/>
      <c r="HZ45" s="261"/>
      <c r="IA45" s="261"/>
      <c r="IB45" s="261"/>
      <c r="IC45" s="261"/>
      <c r="ID45" s="261"/>
      <c r="IE45" s="261"/>
      <c r="IF45" s="261"/>
      <c r="IG45" s="261"/>
      <c r="IH45" s="261"/>
      <c r="II45" s="261"/>
      <c r="IJ45" s="261"/>
      <c r="IK45" s="261"/>
      <c r="IL45" s="261"/>
      <c r="IM45" s="261"/>
      <c r="IN45" s="261"/>
      <c r="IO45" s="261"/>
      <c r="IP45" s="261"/>
      <c r="IQ45" s="261"/>
      <c r="IR45" s="261"/>
      <c r="IS45" s="261"/>
      <c r="IT45" s="261"/>
      <c r="IU45" s="261"/>
      <c r="IV45" s="261"/>
    </row>
    <row r="46" spans="1:256" s="263" customFormat="1" ht="16.5" customHeight="1" x14ac:dyDescent="0.2">
      <c r="A46" s="262"/>
      <c r="B46" s="298" t="s">
        <v>7</v>
      </c>
      <c r="C46" s="299"/>
      <c r="D46" s="323"/>
      <c r="E46" s="300"/>
      <c r="F46" s="301">
        <f>SUM(F42:F45)</f>
        <v>0</v>
      </c>
      <c r="G46" s="261"/>
      <c r="H46" s="262"/>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c r="BA46" s="261"/>
      <c r="BB46" s="261"/>
      <c r="BC46" s="261"/>
      <c r="BD46" s="261"/>
      <c r="BE46" s="261"/>
      <c r="BF46" s="261"/>
      <c r="BG46" s="261"/>
      <c r="BH46" s="261"/>
      <c r="BI46" s="261"/>
      <c r="BJ46" s="261"/>
      <c r="BK46" s="261"/>
      <c r="BL46" s="261"/>
      <c r="BM46" s="261"/>
      <c r="BN46" s="261"/>
      <c r="BO46" s="261"/>
      <c r="BP46" s="261"/>
      <c r="BQ46" s="261"/>
      <c r="BR46" s="261"/>
      <c r="BS46" s="261"/>
      <c r="BT46" s="261"/>
      <c r="BU46" s="261"/>
      <c r="BV46" s="261"/>
      <c r="BW46" s="261"/>
      <c r="BX46" s="261"/>
      <c r="BY46" s="261"/>
      <c r="BZ46" s="261"/>
      <c r="CA46" s="261"/>
      <c r="CB46" s="261"/>
      <c r="CC46" s="261"/>
      <c r="CD46" s="261"/>
      <c r="CE46" s="261"/>
      <c r="CF46" s="261"/>
      <c r="CG46" s="261"/>
      <c r="CH46" s="261"/>
      <c r="CI46" s="261"/>
      <c r="CJ46" s="261"/>
      <c r="CK46" s="261"/>
      <c r="CL46" s="261"/>
      <c r="CM46" s="261"/>
      <c r="CN46" s="261"/>
      <c r="CO46" s="261"/>
      <c r="CP46" s="261"/>
      <c r="CQ46" s="261"/>
      <c r="CR46" s="261"/>
      <c r="CS46" s="261"/>
      <c r="CT46" s="261"/>
      <c r="CU46" s="261"/>
      <c r="CV46" s="261"/>
      <c r="CW46" s="261"/>
      <c r="CX46" s="261"/>
      <c r="CY46" s="261"/>
      <c r="CZ46" s="261"/>
      <c r="DA46" s="261"/>
      <c r="DB46" s="261"/>
      <c r="DC46" s="261"/>
      <c r="DD46" s="261"/>
      <c r="DE46" s="261"/>
      <c r="DF46" s="261"/>
      <c r="DG46" s="261"/>
      <c r="DH46" s="261"/>
      <c r="DI46" s="261"/>
      <c r="DJ46" s="261"/>
      <c r="DK46" s="261"/>
      <c r="DL46" s="261"/>
      <c r="DM46" s="261"/>
      <c r="DN46" s="261"/>
      <c r="DO46" s="261"/>
      <c r="DP46" s="261"/>
      <c r="DQ46" s="261"/>
      <c r="DR46" s="261"/>
      <c r="DS46" s="261"/>
      <c r="DT46" s="261"/>
      <c r="DU46" s="261"/>
      <c r="DV46" s="261"/>
      <c r="DW46" s="261"/>
      <c r="DX46" s="261"/>
      <c r="DY46" s="261"/>
      <c r="DZ46" s="261"/>
      <c r="EA46" s="261"/>
      <c r="EB46" s="261"/>
      <c r="EC46" s="261"/>
      <c r="ED46" s="261"/>
      <c r="EE46" s="261"/>
      <c r="EF46" s="261"/>
      <c r="EG46" s="261"/>
      <c r="EH46" s="261"/>
      <c r="EI46" s="261"/>
      <c r="EJ46" s="261"/>
      <c r="EK46" s="261"/>
      <c r="EL46" s="261"/>
      <c r="EM46" s="261"/>
      <c r="EN46" s="261"/>
      <c r="EO46" s="261"/>
      <c r="EP46" s="261"/>
      <c r="EQ46" s="261"/>
      <c r="ER46" s="261"/>
      <c r="ES46" s="261"/>
      <c r="ET46" s="261"/>
      <c r="EU46" s="261"/>
      <c r="EV46" s="261"/>
      <c r="EW46" s="261"/>
      <c r="EX46" s="261"/>
      <c r="EY46" s="261"/>
      <c r="EZ46" s="261"/>
      <c r="FA46" s="261"/>
      <c r="FB46" s="261"/>
      <c r="FC46" s="261"/>
      <c r="FD46" s="261"/>
      <c r="FE46" s="261"/>
      <c r="FF46" s="261"/>
      <c r="FG46" s="261"/>
      <c r="FH46" s="261"/>
      <c r="FI46" s="261"/>
      <c r="FJ46" s="261"/>
      <c r="FK46" s="261"/>
      <c r="FL46" s="261"/>
      <c r="FM46" s="261"/>
      <c r="FN46" s="261"/>
      <c r="FO46" s="261"/>
      <c r="FP46" s="261"/>
      <c r="FQ46" s="261"/>
      <c r="FR46" s="261"/>
      <c r="FS46" s="261"/>
      <c r="FT46" s="261"/>
      <c r="FU46" s="261"/>
      <c r="FV46" s="261"/>
      <c r="FW46" s="261"/>
      <c r="FX46" s="261"/>
      <c r="FY46" s="261"/>
      <c r="FZ46" s="261"/>
      <c r="GA46" s="261"/>
      <c r="GB46" s="261"/>
      <c r="GC46" s="261"/>
      <c r="GD46" s="261"/>
      <c r="GE46" s="261"/>
      <c r="GF46" s="261"/>
      <c r="GG46" s="261"/>
      <c r="GH46" s="261"/>
      <c r="GI46" s="261"/>
      <c r="GJ46" s="261"/>
      <c r="GK46" s="261"/>
      <c r="GL46" s="261"/>
      <c r="GM46" s="261"/>
      <c r="GN46" s="261"/>
      <c r="GO46" s="261"/>
      <c r="GP46" s="261"/>
      <c r="GQ46" s="261"/>
      <c r="GR46" s="261"/>
      <c r="GS46" s="261"/>
      <c r="GT46" s="261"/>
      <c r="GU46" s="261"/>
      <c r="GV46" s="261"/>
      <c r="GW46" s="261"/>
      <c r="GX46" s="261"/>
      <c r="GY46" s="261"/>
      <c r="GZ46" s="261"/>
      <c r="HA46" s="261"/>
      <c r="HB46" s="261"/>
      <c r="HC46" s="261"/>
      <c r="HD46" s="261"/>
      <c r="HE46" s="261"/>
      <c r="HF46" s="261"/>
      <c r="HG46" s="261"/>
      <c r="HH46" s="261"/>
      <c r="HI46" s="261"/>
      <c r="HJ46" s="261"/>
      <c r="HK46" s="261"/>
      <c r="HL46" s="261"/>
      <c r="HM46" s="261"/>
      <c r="HN46" s="261"/>
      <c r="HO46" s="261"/>
      <c r="HP46" s="261"/>
      <c r="HQ46" s="261"/>
      <c r="HR46" s="261"/>
      <c r="HS46" s="261"/>
      <c r="HT46" s="261"/>
      <c r="HU46" s="261"/>
      <c r="HV46" s="261"/>
      <c r="HW46" s="261"/>
      <c r="HX46" s="261"/>
      <c r="HY46" s="261"/>
      <c r="HZ46" s="261"/>
      <c r="IA46" s="261"/>
      <c r="IB46" s="261"/>
      <c r="IC46" s="261"/>
      <c r="ID46" s="261"/>
      <c r="IE46" s="261"/>
      <c r="IF46" s="261"/>
      <c r="IG46" s="261"/>
      <c r="IH46" s="261"/>
      <c r="II46" s="261"/>
      <c r="IJ46" s="261"/>
      <c r="IK46" s="261"/>
      <c r="IL46" s="261"/>
      <c r="IM46" s="261"/>
      <c r="IN46" s="261"/>
      <c r="IO46" s="261"/>
      <c r="IP46" s="261"/>
      <c r="IQ46" s="261"/>
      <c r="IR46" s="261"/>
      <c r="IS46" s="261"/>
      <c r="IT46" s="261"/>
      <c r="IU46" s="261"/>
      <c r="IV46" s="261"/>
    </row>
    <row r="47" spans="1:256" s="263" customFormat="1" ht="16.5" customHeight="1" x14ac:dyDescent="0.2">
      <c r="A47" s="262"/>
      <c r="B47" s="302" t="s">
        <v>8</v>
      </c>
      <c r="C47" s="303"/>
      <c r="D47" s="345">
        <v>0.22</v>
      </c>
      <c r="E47" s="348"/>
      <c r="F47" s="304">
        <f>+F46*D47</f>
        <v>0</v>
      </c>
      <c r="G47" s="261"/>
      <c r="H47" s="262"/>
      <c r="I47" s="261"/>
      <c r="J47" s="261"/>
      <c r="K47" s="261"/>
      <c r="L47" s="261"/>
      <c r="M47" s="261"/>
      <c r="N47" s="261"/>
      <c r="O47" s="261"/>
      <c r="P47" s="261"/>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c r="AO47" s="261"/>
      <c r="AP47" s="261"/>
      <c r="AQ47" s="261"/>
      <c r="AR47" s="261"/>
      <c r="AS47" s="261"/>
      <c r="AT47" s="261"/>
      <c r="AU47" s="261"/>
      <c r="AV47" s="261"/>
      <c r="AW47" s="261"/>
      <c r="AX47" s="261"/>
      <c r="AY47" s="261"/>
      <c r="AZ47" s="261"/>
      <c r="BA47" s="261"/>
      <c r="BB47" s="261"/>
      <c r="BC47" s="261"/>
      <c r="BD47" s="261"/>
      <c r="BE47" s="261"/>
      <c r="BF47" s="261"/>
      <c r="BG47" s="261"/>
      <c r="BH47" s="261"/>
      <c r="BI47" s="261"/>
      <c r="BJ47" s="261"/>
      <c r="BK47" s="261"/>
      <c r="BL47" s="261"/>
      <c r="BM47" s="261"/>
      <c r="BN47" s="261"/>
      <c r="BO47" s="261"/>
      <c r="BP47" s="261"/>
      <c r="BQ47" s="261"/>
      <c r="BR47" s="261"/>
      <c r="BS47" s="261"/>
      <c r="BT47" s="261"/>
      <c r="BU47" s="261"/>
      <c r="BV47" s="261"/>
      <c r="BW47" s="261"/>
      <c r="BX47" s="261"/>
      <c r="BY47" s="261"/>
      <c r="BZ47" s="261"/>
      <c r="CA47" s="261"/>
      <c r="CB47" s="261"/>
      <c r="CC47" s="261"/>
      <c r="CD47" s="261"/>
      <c r="CE47" s="261"/>
      <c r="CF47" s="261"/>
      <c r="CG47" s="261"/>
      <c r="CH47" s="261"/>
      <c r="CI47" s="261"/>
      <c r="CJ47" s="261"/>
      <c r="CK47" s="261"/>
      <c r="CL47" s="261"/>
      <c r="CM47" s="261"/>
      <c r="CN47" s="261"/>
      <c r="CO47" s="261"/>
      <c r="CP47" s="261"/>
      <c r="CQ47" s="261"/>
      <c r="CR47" s="261"/>
      <c r="CS47" s="261"/>
      <c r="CT47" s="261"/>
      <c r="CU47" s="261"/>
      <c r="CV47" s="261"/>
      <c r="CW47" s="261"/>
      <c r="CX47" s="261"/>
      <c r="CY47" s="261"/>
      <c r="CZ47" s="261"/>
      <c r="DA47" s="261"/>
      <c r="DB47" s="261"/>
      <c r="DC47" s="261"/>
      <c r="DD47" s="261"/>
      <c r="DE47" s="261"/>
      <c r="DF47" s="261"/>
      <c r="DG47" s="261"/>
      <c r="DH47" s="261"/>
      <c r="DI47" s="261"/>
      <c r="DJ47" s="261"/>
      <c r="DK47" s="261"/>
      <c r="DL47" s="261"/>
      <c r="DM47" s="261"/>
      <c r="DN47" s="261"/>
      <c r="DO47" s="261"/>
      <c r="DP47" s="261"/>
      <c r="DQ47" s="261"/>
      <c r="DR47" s="261"/>
      <c r="DS47" s="261"/>
      <c r="DT47" s="261"/>
      <c r="DU47" s="261"/>
      <c r="DV47" s="261"/>
      <c r="DW47" s="261"/>
      <c r="DX47" s="261"/>
      <c r="DY47" s="261"/>
      <c r="DZ47" s="261"/>
      <c r="EA47" s="261"/>
      <c r="EB47" s="261"/>
      <c r="EC47" s="261"/>
      <c r="ED47" s="261"/>
      <c r="EE47" s="261"/>
      <c r="EF47" s="261"/>
      <c r="EG47" s="261"/>
      <c r="EH47" s="261"/>
      <c r="EI47" s="261"/>
      <c r="EJ47" s="261"/>
      <c r="EK47" s="261"/>
      <c r="EL47" s="261"/>
      <c r="EM47" s="261"/>
      <c r="EN47" s="261"/>
      <c r="EO47" s="261"/>
      <c r="EP47" s="261"/>
      <c r="EQ47" s="261"/>
      <c r="ER47" s="261"/>
      <c r="ES47" s="261"/>
      <c r="ET47" s="261"/>
      <c r="EU47" s="261"/>
      <c r="EV47" s="261"/>
      <c r="EW47" s="261"/>
      <c r="EX47" s="261"/>
      <c r="EY47" s="261"/>
      <c r="EZ47" s="261"/>
      <c r="FA47" s="261"/>
      <c r="FB47" s="261"/>
      <c r="FC47" s="261"/>
      <c r="FD47" s="261"/>
      <c r="FE47" s="261"/>
      <c r="FF47" s="261"/>
      <c r="FG47" s="261"/>
      <c r="FH47" s="261"/>
      <c r="FI47" s="261"/>
      <c r="FJ47" s="261"/>
      <c r="FK47" s="261"/>
      <c r="FL47" s="261"/>
      <c r="FM47" s="261"/>
      <c r="FN47" s="261"/>
      <c r="FO47" s="261"/>
      <c r="FP47" s="261"/>
      <c r="FQ47" s="261"/>
      <c r="FR47" s="261"/>
      <c r="FS47" s="261"/>
      <c r="FT47" s="261"/>
      <c r="FU47" s="261"/>
      <c r="FV47" s="261"/>
      <c r="FW47" s="261"/>
      <c r="FX47" s="261"/>
      <c r="FY47" s="261"/>
      <c r="FZ47" s="261"/>
      <c r="GA47" s="261"/>
      <c r="GB47" s="261"/>
      <c r="GC47" s="261"/>
      <c r="GD47" s="261"/>
      <c r="GE47" s="261"/>
      <c r="GF47" s="261"/>
      <c r="GG47" s="261"/>
      <c r="GH47" s="261"/>
      <c r="GI47" s="261"/>
      <c r="GJ47" s="261"/>
      <c r="GK47" s="261"/>
      <c r="GL47" s="261"/>
      <c r="GM47" s="261"/>
      <c r="GN47" s="261"/>
      <c r="GO47" s="261"/>
      <c r="GP47" s="261"/>
      <c r="GQ47" s="261"/>
      <c r="GR47" s="261"/>
      <c r="GS47" s="261"/>
      <c r="GT47" s="261"/>
      <c r="GU47" s="261"/>
      <c r="GV47" s="261"/>
      <c r="GW47" s="261"/>
      <c r="GX47" s="261"/>
      <c r="GY47" s="261"/>
      <c r="GZ47" s="261"/>
      <c r="HA47" s="261"/>
      <c r="HB47" s="261"/>
      <c r="HC47" s="261"/>
      <c r="HD47" s="261"/>
      <c r="HE47" s="261"/>
      <c r="HF47" s="261"/>
      <c r="HG47" s="261"/>
      <c r="HH47" s="261"/>
      <c r="HI47" s="261"/>
      <c r="HJ47" s="261"/>
      <c r="HK47" s="261"/>
      <c r="HL47" s="261"/>
      <c r="HM47" s="261"/>
      <c r="HN47" s="261"/>
      <c r="HO47" s="261"/>
      <c r="HP47" s="261"/>
      <c r="HQ47" s="261"/>
      <c r="HR47" s="261"/>
      <c r="HS47" s="261"/>
      <c r="HT47" s="261"/>
      <c r="HU47" s="261"/>
      <c r="HV47" s="261"/>
      <c r="HW47" s="261"/>
      <c r="HX47" s="261"/>
      <c r="HY47" s="261"/>
      <c r="HZ47" s="261"/>
      <c r="IA47" s="261"/>
      <c r="IB47" s="261"/>
      <c r="IC47" s="261"/>
      <c r="ID47" s="261"/>
      <c r="IE47" s="261"/>
      <c r="IF47" s="261"/>
      <c r="IG47" s="261"/>
      <c r="IH47" s="261"/>
      <c r="II47" s="261"/>
      <c r="IJ47" s="261"/>
      <c r="IK47" s="261"/>
      <c r="IL47" s="261"/>
      <c r="IM47" s="261"/>
      <c r="IN47" s="261"/>
      <c r="IO47" s="261"/>
      <c r="IP47" s="261"/>
      <c r="IQ47" s="261"/>
      <c r="IR47" s="261"/>
      <c r="IS47" s="261"/>
      <c r="IT47" s="261"/>
      <c r="IU47" s="261"/>
      <c r="IV47" s="261"/>
    </row>
    <row r="48" spans="1:256" s="263" customFormat="1" ht="16.5" customHeight="1" thickBot="1" x14ac:dyDescent="0.25">
      <c r="A48" s="262"/>
      <c r="B48" s="306" t="s">
        <v>9</v>
      </c>
      <c r="C48" s="307"/>
      <c r="D48" s="308"/>
      <c r="E48" s="309"/>
      <c r="F48" s="310">
        <f>+F46+F47</f>
        <v>0</v>
      </c>
      <c r="G48" s="261"/>
      <c r="H48" s="262"/>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1"/>
      <c r="AL48" s="261"/>
      <c r="AM48" s="261"/>
      <c r="AN48" s="261"/>
      <c r="AO48" s="261"/>
      <c r="AP48" s="261"/>
      <c r="AQ48" s="261"/>
      <c r="AR48" s="261"/>
      <c r="AS48" s="261"/>
      <c r="AT48" s="261"/>
      <c r="AU48" s="261"/>
      <c r="AV48" s="261"/>
      <c r="AW48" s="261"/>
      <c r="AX48" s="261"/>
      <c r="AY48" s="261"/>
      <c r="AZ48" s="261"/>
      <c r="BA48" s="261"/>
      <c r="BB48" s="261"/>
      <c r="BC48" s="261"/>
      <c r="BD48" s="261"/>
      <c r="BE48" s="261"/>
      <c r="BF48" s="261"/>
      <c r="BG48" s="261"/>
      <c r="BH48" s="261"/>
      <c r="BI48" s="261"/>
      <c r="BJ48" s="261"/>
      <c r="BK48" s="261"/>
      <c r="BL48" s="261"/>
      <c r="BM48" s="261"/>
      <c r="BN48" s="261"/>
      <c r="BO48" s="261"/>
      <c r="BP48" s="261"/>
      <c r="BQ48" s="261"/>
      <c r="BR48" s="261"/>
      <c r="BS48" s="261"/>
      <c r="BT48" s="261"/>
      <c r="BU48" s="261"/>
      <c r="BV48" s="261"/>
      <c r="BW48" s="261"/>
      <c r="BX48" s="261"/>
      <c r="BY48" s="261"/>
      <c r="BZ48" s="261"/>
      <c r="CA48" s="261"/>
      <c r="CB48" s="261"/>
      <c r="CC48" s="261"/>
      <c r="CD48" s="261"/>
      <c r="CE48" s="261"/>
      <c r="CF48" s="261"/>
      <c r="CG48" s="261"/>
      <c r="CH48" s="261"/>
      <c r="CI48" s="261"/>
      <c r="CJ48" s="261"/>
      <c r="CK48" s="261"/>
      <c r="CL48" s="261"/>
      <c r="CM48" s="261"/>
      <c r="CN48" s="261"/>
      <c r="CO48" s="261"/>
      <c r="CP48" s="261"/>
      <c r="CQ48" s="261"/>
      <c r="CR48" s="261"/>
      <c r="CS48" s="261"/>
      <c r="CT48" s="261"/>
      <c r="CU48" s="261"/>
      <c r="CV48" s="261"/>
      <c r="CW48" s="261"/>
      <c r="CX48" s="261"/>
      <c r="CY48" s="261"/>
      <c r="CZ48" s="261"/>
      <c r="DA48" s="261"/>
      <c r="DB48" s="261"/>
      <c r="DC48" s="261"/>
      <c r="DD48" s="261"/>
      <c r="DE48" s="261"/>
      <c r="DF48" s="261"/>
      <c r="DG48" s="261"/>
      <c r="DH48" s="261"/>
      <c r="DI48" s="261"/>
      <c r="DJ48" s="261"/>
      <c r="DK48" s="261"/>
      <c r="DL48" s="261"/>
      <c r="DM48" s="261"/>
      <c r="DN48" s="261"/>
      <c r="DO48" s="261"/>
      <c r="DP48" s="261"/>
      <c r="DQ48" s="261"/>
      <c r="DR48" s="261"/>
      <c r="DS48" s="261"/>
      <c r="DT48" s="261"/>
      <c r="DU48" s="261"/>
      <c r="DV48" s="261"/>
      <c r="DW48" s="261"/>
      <c r="DX48" s="261"/>
      <c r="DY48" s="261"/>
      <c r="DZ48" s="261"/>
      <c r="EA48" s="261"/>
      <c r="EB48" s="261"/>
      <c r="EC48" s="261"/>
      <c r="ED48" s="261"/>
      <c r="EE48" s="261"/>
      <c r="EF48" s="261"/>
      <c r="EG48" s="261"/>
      <c r="EH48" s="261"/>
      <c r="EI48" s="261"/>
      <c r="EJ48" s="261"/>
      <c r="EK48" s="261"/>
      <c r="EL48" s="261"/>
      <c r="EM48" s="261"/>
      <c r="EN48" s="261"/>
      <c r="EO48" s="261"/>
      <c r="EP48" s="261"/>
      <c r="EQ48" s="261"/>
      <c r="ER48" s="261"/>
      <c r="ES48" s="261"/>
      <c r="ET48" s="261"/>
      <c r="EU48" s="261"/>
      <c r="EV48" s="261"/>
      <c r="EW48" s="261"/>
      <c r="EX48" s="261"/>
      <c r="EY48" s="261"/>
      <c r="EZ48" s="261"/>
      <c r="FA48" s="261"/>
      <c r="FB48" s="261"/>
      <c r="FC48" s="261"/>
      <c r="FD48" s="261"/>
      <c r="FE48" s="261"/>
      <c r="FF48" s="261"/>
      <c r="FG48" s="261"/>
      <c r="FH48" s="261"/>
      <c r="FI48" s="261"/>
      <c r="FJ48" s="261"/>
      <c r="FK48" s="261"/>
      <c r="FL48" s="261"/>
      <c r="FM48" s="261"/>
      <c r="FN48" s="261"/>
      <c r="FO48" s="261"/>
      <c r="FP48" s="261"/>
      <c r="FQ48" s="261"/>
      <c r="FR48" s="261"/>
      <c r="FS48" s="261"/>
      <c r="FT48" s="261"/>
      <c r="FU48" s="261"/>
      <c r="FV48" s="261"/>
      <c r="FW48" s="261"/>
      <c r="FX48" s="261"/>
      <c r="FY48" s="261"/>
      <c r="FZ48" s="261"/>
      <c r="GA48" s="261"/>
      <c r="GB48" s="261"/>
      <c r="GC48" s="261"/>
      <c r="GD48" s="261"/>
      <c r="GE48" s="261"/>
      <c r="GF48" s="261"/>
      <c r="GG48" s="261"/>
      <c r="GH48" s="261"/>
      <c r="GI48" s="261"/>
      <c r="GJ48" s="261"/>
      <c r="GK48" s="261"/>
      <c r="GL48" s="261"/>
      <c r="GM48" s="261"/>
      <c r="GN48" s="261"/>
      <c r="GO48" s="261"/>
      <c r="GP48" s="261"/>
      <c r="GQ48" s="261"/>
      <c r="GR48" s="261"/>
      <c r="GS48" s="261"/>
      <c r="GT48" s="261"/>
      <c r="GU48" s="261"/>
      <c r="GV48" s="261"/>
      <c r="GW48" s="261"/>
      <c r="GX48" s="261"/>
      <c r="GY48" s="261"/>
      <c r="GZ48" s="261"/>
      <c r="HA48" s="261"/>
      <c r="HB48" s="261"/>
      <c r="HC48" s="261"/>
      <c r="HD48" s="261"/>
      <c r="HE48" s="261"/>
      <c r="HF48" s="261"/>
      <c r="HG48" s="261"/>
      <c r="HH48" s="261"/>
      <c r="HI48" s="261"/>
      <c r="HJ48" s="261"/>
      <c r="HK48" s="261"/>
      <c r="HL48" s="261"/>
      <c r="HM48" s="261"/>
      <c r="HN48" s="261"/>
      <c r="HO48" s="261"/>
      <c r="HP48" s="261"/>
      <c r="HQ48" s="261"/>
      <c r="HR48" s="261"/>
      <c r="HS48" s="261"/>
      <c r="HT48" s="261"/>
      <c r="HU48" s="261"/>
      <c r="HV48" s="261"/>
      <c r="HW48" s="261"/>
      <c r="HX48" s="261"/>
      <c r="HY48" s="261"/>
      <c r="HZ48" s="261"/>
      <c r="IA48" s="261"/>
      <c r="IB48" s="261"/>
      <c r="IC48" s="261"/>
      <c r="ID48" s="261"/>
      <c r="IE48" s="261"/>
      <c r="IF48" s="261"/>
      <c r="IG48" s="261"/>
      <c r="IH48" s="261"/>
      <c r="II48" s="261"/>
      <c r="IJ48" s="261"/>
      <c r="IK48" s="261"/>
      <c r="IL48" s="261"/>
      <c r="IM48" s="261"/>
      <c r="IN48" s="261"/>
      <c r="IO48" s="261"/>
      <c r="IP48" s="261"/>
      <c r="IQ48" s="261"/>
      <c r="IR48" s="261"/>
      <c r="IS48" s="261"/>
      <c r="IT48" s="261"/>
      <c r="IU48" s="261"/>
      <c r="IV48" s="261"/>
    </row>
    <row r="49" spans="1:256" s="13" customFormat="1" ht="18.75" customHeight="1" thickBot="1" x14ac:dyDescent="0.25">
      <c r="A49" s="7"/>
      <c r="B49" s="37"/>
      <c r="C49" s="38"/>
      <c r="D49" s="39"/>
      <c r="E49" s="12"/>
      <c r="F49" s="18"/>
      <c r="H49" s="7"/>
    </row>
    <row r="50" spans="1:256" ht="16.5" customHeight="1" thickBot="1" x14ac:dyDescent="0.3">
      <c r="A50" s="282" t="s">
        <v>1</v>
      </c>
      <c r="B50" s="283" t="s">
        <v>1229</v>
      </c>
      <c r="C50" s="284"/>
      <c r="D50" s="285"/>
      <c r="E50" s="286"/>
      <c r="F50" s="287"/>
      <c r="G50" s="237"/>
      <c r="H50" s="269"/>
      <c r="I50" s="237"/>
      <c r="J50" s="237"/>
      <c r="K50" s="237"/>
      <c r="L50" s="237"/>
      <c r="M50" s="237"/>
      <c r="N50" s="237"/>
      <c r="O50" s="237"/>
      <c r="P50" s="237"/>
      <c r="Q50" s="237"/>
      <c r="R50" s="237"/>
      <c r="S50" s="237"/>
      <c r="T50" s="237"/>
      <c r="U50" s="237"/>
      <c r="V50" s="237"/>
      <c r="W50" s="237"/>
      <c r="X50" s="237"/>
      <c r="Y50" s="237"/>
      <c r="Z50" s="237"/>
      <c r="AA50" s="237"/>
      <c r="AB50" s="237"/>
      <c r="AC50" s="237"/>
      <c r="AD50" s="237"/>
      <c r="AE50" s="237"/>
      <c r="AF50" s="237"/>
      <c r="AG50" s="237"/>
      <c r="AH50" s="237"/>
      <c r="AI50" s="237"/>
      <c r="AJ50" s="237"/>
      <c r="AK50" s="237"/>
      <c r="AL50" s="237"/>
      <c r="AM50" s="237"/>
      <c r="AN50" s="237"/>
      <c r="AO50" s="237"/>
      <c r="AP50" s="237"/>
      <c r="AQ50" s="237"/>
      <c r="AR50" s="237"/>
      <c r="AS50" s="237"/>
      <c r="AT50" s="237"/>
      <c r="AU50" s="237"/>
      <c r="AV50" s="237"/>
      <c r="AW50" s="237"/>
      <c r="AX50" s="237"/>
      <c r="AY50" s="237"/>
      <c r="AZ50" s="237"/>
      <c r="BA50" s="237"/>
      <c r="BB50" s="237"/>
      <c r="BC50" s="237"/>
      <c r="BD50" s="237"/>
      <c r="BE50" s="237"/>
      <c r="BF50" s="237"/>
      <c r="BG50" s="237"/>
      <c r="BH50" s="237"/>
      <c r="BI50" s="237"/>
      <c r="BJ50" s="237"/>
      <c r="BK50" s="237"/>
      <c r="BL50" s="237"/>
      <c r="BM50" s="237"/>
      <c r="BN50" s="237"/>
      <c r="BO50" s="237"/>
      <c r="BP50" s="237"/>
      <c r="BQ50" s="237"/>
      <c r="BR50" s="237"/>
      <c r="BS50" s="237"/>
      <c r="BT50" s="237"/>
      <c r="BU50" s="237"/>
      <c r="BV50" s="237"/>
      <c r="BW50" s="237"/>
      <c r="BX50" s="237"/>
      <c r="BY50" s="237"/>
      <c r="BZ50" s="237"/>
      <c r="CA50" s="237"/>
      <c r="CB50" s="237"/>
      <c r="CC50" s="237"/>
      <c r="CD50" s="237"/>
      <c r="CE50" s="237"/>
      <c r="CF50" s="237"/>
      <c r="CG50" s="237"/>
      <c r="CH50" s="237"/>
      <c r="CI50" s="237"/>
      <c r="CJ50" s="237"/>
      <c r="CK50" s="237"/>
      <c r="CL50" s="237"/>
      <c r="CM50" s="237"/>
      <c r="CN50" s="237"/>
      <c r="CO50" s="237"/>
      <c r="CP50" s="237"/>
      <c r="CQ50" s="237"/>
      <c r="CR50" s="237"/>
      <c r="CS50" s="237"/>
      <c r="CT50" s="237"/>
      <c r="CU50" s="237"/>
      <c r="CV50" s="237"/>
      <c r="CW50" s="237"/>
      <c r="CX50" s="237"/>
      <c r="CY50" s="237"/>
      <c r="CZ50" s="237"/>
      <c r="DA50" s="237"/>
      <c r="DB50" s="237"/>
      <c r="DC50" s="237"/>
      <c r="DD50" s="237"/>
      <c r="DE50" s="237"/>
      <c r="DF50" s="237"/>
      <c r="DG50" s="237"/>
      <c r="DH50" s="237"/>
      <c r="DI50" s="237"/>
      <c r="DJ50" s="237"/>
      <c r="DK50" s="237"/>
      <c r="DL50" s="237"/>
      <c r="DM50" s="237"/>
      <c r="DN50" s="237"/>
      <c r="DO50" s="237"/>
      <c r="DP50" s="237"/>
      <c r="DQ50" s="237"/>
      <c r="DR50" s="237"/>
      <c r="DS50" s="237"/>
      <c r="DT50" s="237"/>
      <c r="DU50" s="237"/>
      <c r="DV50" s="237"/>
      <c r="DW50" s="237"/>
      <c r="DX50" s="237"/>
      <c r="DY50" s="237"/>
      <c r="DZ50" s="237"/>
      <c r="EA50" s="237"/>
      <c r="EB50" s="237"/>
      <c r="EC50" s="237"/>
      <c r="ED50" s="237"/>
      <c r="EE50" s="237"/>
      <c r="EF50" s="237"/>
      <c r="EG50" s="237"/>
      <c r="EH50" s="237"/>
      <c r="EI50" s="237"/>
      <c r="EJ50" s="237"/>
      <c r="EK50" s="237"/>
      <c r="EL50" s="237"/>
      <c r="EM50" s="237"/>
      <c r="EN50" s="237"/>
      <c r="EO50" s="237"/>
      <c r="EP50" s="237"/>
      <c r="EQ50" s="237"/>
      <c r="ER50" s="237"/>
      <c r="ES50" s="237"/>
      <c r="ET50" s="237"/>
      <c r="EU50" s="237"/>
      <c r="EV50" s="237"/>
      <c r="EW50" s="237"/>
      <c r="EX50" s="237"/>
      <c r="EY50" s="237"/>
      <c r="EZ50" s="237"/>
      <c r="FA50" s="237"/>
      <c r="FB50" s="237"/>
      <c r="FC50" s="237"/>
      <c r="FD50" s="237"/>
      <c r="FE50" s="237"/>
      <c r="FF50" s="237"/>
      <c r="FG50" s="237"/>
      <c r="FH50" s="237"/>
      <c r="FI50" s="237"/>
      <c r="FJ50" s="237"/>
      <c r="FK50" s="237"/>
      <c r="FL50" s="237"/>
      <c r="FM50" s="237"/>
      <c r="FN50" s="237"/>
      <c r="FO50" s="237"/>
      <c r="FP50" s="237"/>
      <c r="FQ50" s="237"/>
      <c r="FR50" s="237"/>
      <c r="FS50" s="237"/>
      <c r="FT50" s="237"/>
      <c r="FU50" s="237"/>
      <c r="FV50" s="237"/>
      <c r="FW50" s="237"/>
      <c r="FX50" s="237"/>
      <c r="FY50" s="237"/>
      <c r="FZ50" s="237"/>
      <c r="GA50" s="237"/>
      <c r="GB50" s="237"/>
      <c r="GC50" s="237"/>
      <c r="GD50" s="237"/>
      <c r="GE50" s="237"/>
      <c r="GF50" s="237"/>
      <c r="GG50" s="237"/>
      <c r="GH50" s="237"/>
      <c r="GI50" s="237"/>
      <c r="GJ50" s="237"/>
      <c r="GK50" s="237"/>
      <c r="GL50" s="237"/>
      <c r="GM50" s="237"/>
      <c r="GN50" s="237"/>
      <c r="GO50" s="237"/>
      <c r="GP50" s="237"/>
      <c r="GQ50" s="237"/>
      <c r="GR50" s="237"/>
      <c r="GS50" s="237"/>
      <c r="GT50" s="237"/>
      <c r="GU50" s="237"/>
      <c r="GV50" s="237"/>
      <c r="GW50" s="237"/>
      <c r="GX50" s="237"/>
      <c r="GY50" s="237"/>
      <c r="GZ50" s="237"/>
      <c r="HA50" s="237"/>
      <c r="HB50" s="237"/>
      <c r="HC50" s="237"/>
      <c r="HD50" s="237"/>
      <c r="HE50" s="237"/>
      <c r="HF50" s="237"/>
      <c r="HG50" s="237"/>
      <c r="HH50" s="237"/>
      <c r="HI50" s="237"/>
      <c r="HJ50" s="237"/>
      <c r="HK50" s="237"/>
      <c r="HL50" s="237"/>
      <c r="HM50" s="237"/>
      <c r="HN50" s="237"/>
      <c r="HO50" s="237"/>
      <c r="HP50" s="237"/>
      <c r="HQ50" s="237"/>
      <c r="HR50" s="237"/>
      <c r="HS50" s="237"/>
      <c r="HT50" s="237"/>
      <c r="HU50" s="237"/>
      <c r="HV50" s="237"/>
      <c r="HW50" s="237"/>
      <c r="HX50" s="237"/>
      <c r="HY50" s="237"/>
      <c r="HZ50" s="237"/>
      <c r="IA50" s="237"/>
      <c r="IB50" s="237"/>
      <c r="IC50" s="237"/>
      <c r="ID50" s="237"/>
      <c r="IE50" s="237"/>
      <c r="IF50" s="237"/>
      <c r="IG50" s="237"/>
      <c r="IH50" s="237"/>
      <c r="II50" s="237"/>
      <c r="IJ50" s="237"/>
      <c r="IK50" s="237"/>
      <c r="IL50" s="237"/>
      <c r="IM50" s="237"/>
      <c r="IN50" s="237"/>
      <c r="IO50" s="237"/>
      <c r="IP50" s="237"/>
      <c r="IQ50" s="237"/>
      <c r="IR50" s="237"/>
      <c r="IS50" s="237"/>
      <c r="IT50" s="237"/>
      <c r="IU50" s="237"/>
      <c r="IV50" s="237"/>
    </row>
    <row r="51" spans="1:256" s="263" customFormat="1" ht="16.5" customHeight="1" x14ac:dyDescent="0.2">
      <c r="A51" s="262"/>
      <c r="B51" s="325" t="s">
        <v>17</v>
      </c>
      <c r="C51" s="326"/>
      <c r="D51" s="327"/>
      <c r="E51" s="328"/>
      <c r="F51" s="329">
        <f>+Popis!F51</f>
        <v>0</v>
      </c>
      <c r="G51" s="261"/>
      <c r="H51" s="262"/>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1"/>
      <c r="AN51" s="261"/>
      <c r="AO51" s="261"/>
      <c r="AP51" s="261"/>
      <c r="AQ51" s="261"/>
      <c r="AR51" s="261"/>
      <c r="AS51" s="261"/>
      <c r="AT51" s="261"/>
      <c r="AU51" s="261"/>
      <c r="AV51" s="261"/>
      <c r="AW51" s="261"/>
      <c r="AX51" s="261"/>
      <c r="AY51" s="261"/>
      <c r="AZ51" s="261"/>
      <c r="BA51" s="261"/>
      <c r="BB51" s="261"/>
      <c r="BC51" s="261"/>
      <c r="BD51" s="261"/>
      <c r="BE51" s="261"/>
      <c r="BF51" s="261"/>
      <c r="BG51" s="261"/>
      <c r="BH51" s="261"/>
      <c r="BI51" s="261"/>
      <c r="BJ51" s="261"/>
      <c r="BK51" s="261"/>
      <c r="BL51" s="261"/>
      <c r="BM51" s="261"/>
      <c r="BN51" s="261"/>
      <c r="BO51" s="261"/>
      <c r="BP51" s="261"/>
      <c r="BQ51" s="261"/>
      <c r="BR51" s="261"/>
      <c r="BS51" s="261"/>
      <c r="BT51" s="261"/>
      <c r="BU51" s="261"/>
      <c r="BV51" s="261"/>
      <c r="BW51" s="261"/>
      <c r="BX51" s="261"/>
      <c r="BY51" s="261"/>
      <c r="BZ51" s="261"/>
      <c r="CA51" s="261"/>
      <c r="CB51" s="261"/>
      <c r="CC51" s="261"/>
      <c r="CD51" s="261"/>
      <c r="CE51" s="261"/>
      <c r="CF51" s="261"/>
      <c r="CG51" s="261"/>
      <c r="CH51" s="261"/>
      <c r="CI51" s="261"/>
      <c r="CJ51" s="261"/>
      <c r="CK51" s="261"/>
      <c r="CL51" s="261"/>
      <c r="CM51" s="261"/>
      <c r="CN51" s="261"/>
      <c r="CO51" s="261"/>
      <c r="CP51" s="261"/>
      <c r="CQ51" s="261"/>
      <c r="CR51" s="261"/>
      <c r="CS51" s="261"/>
      <c r="CT51" s="261"/>
      <c r="CU51" s="261"/>
      <c r="CV51" s="261"/>
      <c r="CW51" s="261"/>
      <c r="CX51" s="261"/>
      <c r="CY51" s="261"/>
      <c r="CZ51" s="261"/>
      <c r="DA51" s="261"/>
      <c r="DB51" s="261"/>
      <c r="DC51" s="261"/>
      <c r="DD51" s="261"/>
      <c r="DE51" s="261"/>
      <c r="DF51" s="261"/>
      <c r="DG51" s="261"/>
      <c r="DH51" s="261"/>
      <c r="DI51" s="261"/>
      <c r="DJ51" s="261"/>
      <c r="DK51" s="261"/>
      <c r="DL51" s="261"/>
      <c r="DM51" s="261"/>
      <c r="DN51" s="261"/>
      <c r="DO51" s="261"/>
      <c r="DP51" s="261"/>
      <c r="DQ51" s="261"/>
      <c r="DR51" s="261"/>
      <c r="DS51" s="261"/>
      <c r="DT51" s="261"/>
      <c r="DU51" s="261"/>
      <c r="DV51" s="261"/>
      <c r="DW51" s="261"/>
      <c r="DX51" s="261"/>
      <c r="DY51" s="261"/>
      <c r="DZ51" s="261"/>
      <c r="EA51" s="261"/>
      <c r="EB51" s="261"/>
      <c r="EC51" s="261"/>
      <c r="ED51" s="261"/>
      <c r="EE51" s="261"/>
      <c r="EF51" s="261"/>
      <c r="EG51" s="261"/>
      <c r="EH51" s="261"/>
      <c r="EI51" s="261"/>
      <c r="EJ51" s="261"/>
      <c r="EK51" s="261"/>
      <c r="EL51" s="261"/>
      <c r="EM51" s="261"/>
      <c r="EN51" s="261"/>
      <c r="EO51" s="261"/>
      <c r="EP51" s="261"/>
      <c r="EQ51" s="261"/>
      <c r="ER51" s="261"/>
      <c r="ES51" s="261"/>
      <c r="ET51" s="261"/>
      <c r="EU51" s="261"/>
      <c r="EV51" s="261"/>
      <c r="EW51" s="261"/>
      <c r="EX51" s="261"/>
      <c r="EY51" s="261"/>
      <c r="EZ51" s="261"/>
      <c r="FA51" s="261"/>
      <c r="FB51" s="261"/>
      <c r="FC51" s="261"/>
      <c r="FD51" s="261"/>
      <c r="FE51" s="261"/>
      <c r="FF51" s="261"/>
      <c r="FG51" s="261"/>
      <c r="FH51" s="261"/>
      <c r="FI51" s="261"/>
      <c r="FJ51" s="261"/>
      <c r="FK51" s="261"/>
      <c r="FL51" s="261"/>
      <c r="FM51" s="261"/>
      <c r="FN51" s="261"/>
      <c r="FO51" s="261"/>
      <c r="FP51" s="261"/>
      <c r="FQ51" s="261"/>
      <c r="FR51" s="261"/>
      <c r="FS51" s="261"/>
      <c r="FT51" s="261"/>
      <c r="FU51" s="261"/>
      <c r="FV51" s="261"/>
      <c r="FW51" s="261"/>
      <c r="FX51" s="261"/>
      <c r="FY51" s="261"/>
      <c r="FZ51" s="261"/>
      <c r="GA51" s="261"/>
      <c r="GB51" s="261"/>
      <c r="GC51" s="261"/>
      <c r="GD51" s="261"/>
      <c r="GE51" s="261"/>
      <c r="GF51" s="261"/>
      <c r="GG51" s="261"/>
      <c r="GH51" s="261"/>
      <c r="GI51" s="261"/>
      <c r="GJ51" s="261"/>
      <c r="GK51" s="261"/>
      <c r="GL51" s="261"/>
      <c r="GM51" s="261"/>
      <c r="GN51" s="261"/>
      <c r="GO51" s="261"/>
      <c r="GP51" s="261"/>
      <c r="GQ51" s="261"/>
      <c r="GR51" s="261"/>
      <c r="GS51" s="261"/>
      <c r="GT51" s="261"/>
      <c r="GU51" s="261"/>
      <c r="GV51" s="261"/>
      <c r="GW51" s="261"/>
      <c r="GX51" s="261"/>
      <c r="GY51" s="261"/>
      <c r="GZ51" s="261"/>
      <c r="HA51" s="261"/>
      <c r="HB51" s="261"/>
      <c r="HC51" s="261"/>
      <c r="HD51" s="261"/>
      <c r="HE51" s="261"/>
      <c r="HF51" s="261"/>
      <c r="HG51" s="261"/>
      <c r="HH51" s="261"/>
      <c r="HI51" s="261"/>
      <c r="HJ51" s="261"/>
      <c r="HK51" s="261"/>
      <c r="HL51" s="261"/>
      <c r="HM51" s="261"/>
      <c r="HN51" s="261"/>
      <c r="HO51" s="261"/>
      <c r="HP51" s="261"/>
      <c r="HQ51" s="261"/>
      <c r="HR51" s="261"/>
      <c r="HS51" s="261"/>
      <c r="HT51" s="261"/>
      <c r="HU51" s="261"/>
      <c r="HV51" s="261"/>
      <c r="HW51" s="261"/>
      <c r="HX51" s="261"/>
      <c r="HY51" s="261"/>
      <c r="HZ51" s="261"/>
      <c r="IA51" s="261"/>
      <c r="IB51" s="261"/>
      <c r="IC51" s="261"/>
      <c r="ID51" s="261"/>
      <c r="IE51" s="261"/>
      <c r="IF51" s="261"/>
      <c r="IG51" s="261"/>
      <c r="IH51" s="261"/>
      <c r="II51" s="261"/>
      <c r="IJ51" s="261"/>
      <c r="IK51" s="261"/>
      <c r="IL51" s="261"/>
      <c r="IM51" s="261"/>
      <c r="IN51" s="261"/>
      <c r="IO51" s="261"/>
      <c r="IP51" s="261"/>
      <c r="IQ51" s="261"/>
      <c r="IR51" s="261"/>
      <c r="IS51" s="261"/>
      <c r="IT51" s="261"/>
      <c r="IU51" s="261"/>
      <c r="IV51" s="261"/>
    </row>
    <row r="52" spans="1:256" s="263" customFormat="1" ht="16.5" customHeight="1" x14ac:dyDescent="0.2">
      <c r="A52" s="262"/>
      <c r="B52" s="330" t="s">
        <v>1996</v>
      </c>
      <c r="C52" s="326"/>
      <c r="D52" s="327"/>
      <c r="E52" s="331"/>
      <c r="F52" s="332">
        <f>+Popis!F52</f>
        <v>0</v>
      </c>
      <c r="G52" s="261"/>
      <c r="H52" s="262"/>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c r="AP52" s="261"/>
      <c r="AQ52" s="261"/>
      <c r="AR52" s="261"/>
      <c r="AS52" s="261"/>
      <c r="AT52" s="261"/>
      <c r="AU52" s="261"/>
      <c r="AV52" s="261"/>
      <c r="AW52" s="261"/>
      <c r="AX52" s="261"/>
      <c r="AY52" s="261"/>
      <c r="AZ52" s="261"/>
      <c r="BA52" s="261"/>
      <c r="BB52" s="261"/>
      <c r="BC52" s="261"/>
      <c r="BD52" s="261"/>
      <c r="BE52" s="261"/>
      <c r="BF52" s="261"/>
      <c r="BG52" s="261"/>
      <c r="BH52" s="261"/>
      <c r="BI52" s="261"/>
      <c r="BJ52" s="261"/>
      <c r="BK52" s="261"/>
      <c r="BL52" s="261"/>
      <c r="BM52" s="261"/>
      <c r="BN52" s="261"/>
      <c r="BO52" s="261"/>
      <c r="BP52" s="261"/>
      <c r="BQ52" s="261"/>
      <c r="BR52" s="261"/>
      <c r="BS52" s="261"/>
      <c r="BT52" s="261"/>
      <c r="BU52" s="261"/>
      <c r="BV52" s="261"/>
      <c r="BW52" s="261"/>
      <c r="BX52" s="261"/>
      <c r="BY52" s="261"/>
      <c r="BZ52" s="261"/>
      <c r="CA52" s="261"/>
      <c r="CB52" s="261"/>
      <c r="CC52" s="261"/>
      <c r="CD52" s="261"/>
      <c r="CE52" s="261"/>
      <c r="CF52" s="261"/>
      <c r="CG52" s="261"/>
      <c r="CH52" s="261"/>
      <c r="CI52" s="261"/>
      <c r="CJ52" s="261"/>
      <c r="CK52" s="261"/>
      <c r="CL52" s="261"/>
      <c r="CM52" s="261"/>
      <c r="CN52" s="261"/>
      <c r="CO52" s="261"/>
      <c r="CP52" s="261"/>
      <c r="CQ52" s="261"/>
      <c r="CR52" s="261"/>
      <c r="CS52" s="261"/>
      <c r="CT52" s="261"/>
      <c r="CU52" s="261"/>
      <c r="CV52" s="261"/>
      <c r="CW52" s="261"/>
      <c r="CX52" s="261"/>
      <c r="CY52" s="261"/>
      <c r="CZ52" s="261"/>
      <c r="DA52" s="261"/>
      <c r="DB52" s="261"/>
      <c r="DC52" s="261"/>
      <c r="DD52" s="261"/>
      <c r="DE52" s="261"/>
      <c r="DF52" s="261"/>
      <c r="DG52" s="261"/>
      <c r="DH52" s="261"/>
      <c r="DI52" s="261"/>
      <c r="DJ52" s="261"/>
      <c r="DK52" s="261"/>
      <c r="DL52" s="261"/>
      <c r="DM52" s="261"/>
      <c r="DN52" s="261"/>
      <c r="DO52" s="261"/>
      <c r="DP52" s="261"/>
      <c r="DQ52" s="261"/>
      <c r="DR52" s="261"/>
      <c r="DS52" s="261"/>
      <c r="DT52" s="261"/>
      <c r="DU52" s="261"/>
      <c r="DV52" s="261"/>
      <c r="DW52" s="261"/>
      <c r="DX52" s="261"/>
      <c r="DY52" s="261"/>
      <c r="DZ52" s="261"/>
      <c r="EA52" s="261"/>
      <c r="EB52" s="261"/>
      <c r="EC52" s="261"/>
      <c r="ED52" s="261"/>
      <c r="EE52" s="261"/>
      <c r="EF52" s="261"/>
      <c r="EG52" s="261"/>
      <c r="EH52" s="261"/>
      <c r="EI52" s="261"/>
      <c r="EJ52" s="261"/>
      <c r="EK52" s="261"/>
      <c r="EL52" s="261"/>
      <c r="EM52" s="261"/>
      <c r="EN52" s="261"/>
      <c r="EO52" s="261"/>
      <c r="EP52" s="261"/>
      <c r="EQ52" s="261"/>
      <c r="ER52" s="261"/>
      <c r="ES52" s="261"/>
      <c r="ET52" s="261"/>
      <c r="EU52" s="261"/>
      <c r="EV52" s="261"/>
      <c r="EW52" s="261"/>
      <c r="EX52" s="261"/>
      <c r="EY52" s="261"/>
      <c r="EZ52" s="261"/>
      <c r="FA52" s="261"/>
      <c r="FB52" s="261"/>
      <c r="FC52" s="261"/>
      <c r="FD52" s="261"/>
      <c r="FE52" s="261"/>
      <c r="FF52" s="261"/>
      <c r="FG52" s="261"/>
      <c r="FH52" s="261"/>
      <c r="FI52" s="261"/>
      <c r="FJ52" s="261"/>
      <c r="FK52" s="261"/>
      <c r="FL52" s="261"/>
      <c r="FM52" s="261"/>
      <c r="FN52" s="261"/>
      <c r="FO52" s="261"/>
      <c r="FP52" s="261"/>
      <c r="FQ52" s="261"/>
      <c r="FR52" s="261"/>
      <c r="FS52" s="261"/>
      <c r="FT52" s="261"/>
      <c r="FU52" s="261"/>
      <c r="FV52" s="261"/>
      <c r="FW52" s="261"/>
      <c r="FX52" s="261"/>
      <c r="FY52" s="261"/>
      <c r="FZ52" s="261"/>
      <c r="GA52" s="261"/>
      <c r="GB52" s="261"/>
      <c r="GC52" s="261"/>
      <c r="GD52" s="261"/>
      <c r="GE52" s="261"/>
      <c r="GF52" s="261"/>
      <c r="GG52" s="261"/>
      <c r="GH52" s="261"/>
      <c r="GI52" s="261"/>
      <c r="GJ52" s="261"/>
      <c r="GK52" s="261"/>
      <c r="GL52" s="261"/>
      <c r="GM52" s="261"/>
      <c r="GN52" s="261"/>
      <c r="GO52" s="261"/>
      <c r="GP52" s="261"/>
      <c r="GQ52" s="261"/>
      <c r="GR52" s="261"/>
      <c r="GS52" s="261"/>
      <c r="GT52" s="261"/>
      <c r="GU52" s="261"/>
      <c r="GV52" s="261"/>
      <c r="GW52" s="261"/>
      <c r="GX52" s="261"/>
      <c r="GY52" s="261"/>
      <c r="GZ52" s="261"/>
      <c r="HA52" s="261"/>
      <c r="HB52" s="261"/>
      <c r="HC52" s="261"/>
      <c r="HD52" s="261"/>
      <c r="HE52" s="261"/>
      <c r="HF52" s="261"/>
      <c r="HG52" s="261"/>
      <c r="HH52" s="261"/>
      <c r="HI52" s="261"/>
      <c r="HJ52" s="261"/>
      <c r="HK52" s="261"/>
      <c r="HL52" s="261"/>
      <c r="HM52" s="261"/>
      <c r="HN52" s="261"/>
      <c r="HO52" s="261"/>
      <c r="HP52" s="261"/>
      <c r="HQ52" s="261"/>
      <c r="HR52" s="261"/>
      <c r="HS52" s="261"/>
      <c r="HT52" s="261"/>
      <c r="HU52" s="261"/>
      <c r="HV52" s="261"/>
      <c r="HW52" s="261"/>
      <c r="HX52" s="261"/>
      <c r="HY52" s="261"/>
      <c r="HZ52" s="261"/>
      <c r="IA52" s="261"/>
      <c r="IB52" s="261"/>
      <c r="IC52" s="261"/>
      <c r="ID52" s="261"/>
      <c r="IE52" s="261"/>
      <c r="IF52" s="261"/>
      <c r="IG52" s="261"/>
      <c r="IH52" s="261"/>
      <c r="II52" s="261"/>
      <c r="IJ52" s="261"/>
      <c r="IK52" s="261"/>
      <c r="IL52" s="261"/>
      <c r="IM52" s="261"/>
      <c r="IN52" s="261"/>
      <c r="IO52" s="261"/>
      <c r="IP52" s="261"/>
      <c r="IQ52" s="261"/>
      <c r="IR52" s="261"/>
      <c r="IS52" s="261"/>
      <c r="IT52" s="261"/>
      <c r="IU52" s="261"/>
      <c r="IV52" s="261"/>
    </row>
    <row r="53" spans="1:256" s="263" customFormat="1" ht="16.5" customHeight="1" x14ac:dyDescent="0.2">
      <c r="A53" s="262"/>
      <c r="B53" s="330" t="s">
        <v>1659</v>
      </c>
      <c r="C53" s="326"/>
      <c r="D53" s="327"/>
      <c r="E53" s="331"/>
      <c r="F53" s="333">
        <f>+Popis!F53</f>
        <v>0</v>
      </c>
      <c r="G53" s="261"/>
      <c r="H53" s="262"/>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1"/>
      <c r="AL53" s="261"/>
      <c r="AM53" s="261"/>
      <c r="AN53" s="261"/>
      <c r="AO53" s="261"/>
      <c r="AP53" s="261"/>
      <c r="AQ53" s="261"/>
      <c r="AR53" s="261"/>
      <c r="AS53" s="261"/>
      <c r="AT53" s="261"/>
      <c r="AU53" s="261"/>
      <c r="AV53" s="261"/>
      <c r="AW53" s="261"/>
      <c r="AX53" s="261"/>
      <c r="AY53" s="261"/>
      <c r="AZ53" s="261"/>
      <c r="BA53" s="261"/>
      <c r="BB53" s="261"/>
      <c r="BC53" s="261"/>
      <c r="BD53" s="261"/>
      <c r="BE53" s="261"/>
      <c r="BF53" s="261"/>
      <c r="BG53" s="261"/>
      <c r="BH53" s="261"/>
      <c r="BI53" s="261"/>
      <c r="BJ53" s="261"/>
      <c r="BK53" s="261"/>
      <c r="BL53" s="261"/>
      <c r="BM53" s="261"/>
      <c r="BN53" s="261"/>
      <c r="BO53" s="261"/>
      <c r="BP53" s="261"/>
      <c r="BQ53" s="261"/>
      <c r="BR53" s="261"/>
      <c r="BS53" s="261"/>
      <c r="BT53" s="261"/>
      <c r="BU53" s="261"/>
      <c r="BV53" s="261"/>
      <c r="BW53" s="261"/>
      <c r="BX53" s="261"/>
      <c r="BY53" s="261"/>
      <c r="BZ53" s="261"/>
      <c r="CA53" s="261"/>
      <c r="CB53" s="261"/>
      <c r="CC53" s="261"/>
      <c r="CD53" s="261"/>
      <c r="CE53" s="261"/>
      <c r="CF53" s="261"/>
      <c r="CG53" s="261"/>
      <c r="CH53" s="261"/>
      <c r="CI53" s="261"/>
      <c r="CJ53" s="261"/>
      <c r="CK53" s="261"/>
      <c r="CL53" s="261"/>
      <c r="CM53" s="261"/>
      <c r="CN53" s="261"/>
      <c r="CO53" s="261"/>
      <c r="CP53" s="261"/>
      <c r="CQ53" s="261"/>
      <c r="CR53" s="261"/>
      <c r="CS53" s="261"/>
      <c r="CT53" s="261"/>
      <c r="CU53" s="261"/>
      <c r="CV53" s="261"/>
      <c r="CW53" s="261"/>
      <c r="CX53" s="261"/>
      <c r="CY53" s="261"/>
      <c r="CZ53" s="261"/>
      <c r="DA53" s="261"/>
      <c r="DB53" s="261"/>
      <c r="DC53" s="261"/>
      <c r="DD53" s="261"/>
      <c r="DE53" s="261"/>
      <c r="DF53" s="261"/>
      <c r="DG53" s="261"/>
      <c r="DH53" s="261"/>
      <c r="DI53" s="261"/>
      <c r="DJ53" s="261"/>
      <c r="DK53" s="261"/>
      <c r="DL53" s="261"/>
      <c r="DM53" s="261"/>
      <c r="DN53" s="261"/>
      <c r="DO53" s="261"/>
      <c r="DP53" s="261"/>
      <c r="DQ53" s="261"/>
      <c r="DR53" s="261"/>
      <c r="DS53" s="261"/>
      <c r="DT53" s="261"/>
      <c r="DU53" s="261"/>
      <c r="DV53" s="261"/>
      <c r="DW53" s="261"/>
      <c r="DX53" s="261"/>
      <c r="DY53" s="261"/>
      <c r="DZ53" s="261"/>
      <c r="EA53" s="261"/>
      <c r="EB53" s="261"/>
      <c r="EC53" s="261"/>
      <c r="ED53" s="261"/>
      <c r="EE53" s="261"/>
      <c r="EF53" s="261"/>
      <c r="EG53" s="261"/>
      <c r="EH53" s="261"/>
      <c r="EI53" s="261"/>
      <c r="EJ53" s="261"/>
      <c r="EK53" s="261"/>
      <c r="EL53" s="261"/>
      <c r="EM53" s="261"/>
      <c r="EN53" s="261"/>
      <c r="EO53" s="261"/>
      <c r="EP53" s="261"/>
      <c r="EQ53" s="261"/>
      <c r="ER53" s="261"/>
      <c r="ES53" s="261"/>
      <c r="ET53" s="261"/>
      <c r="EU53" s="261"/>
      <c r="EV53" s="261"/>
      <c r="EW53" s="261"/>
      <c r="EX53" s="261"/>
      <c r="EY53" s="261"/>
      <c r="EZ53" s="261"/>
      <c r="FA53" s="261"/>
      <c r="FB53" s="261"/>
      <c r="FC53" s="261"/>
      <c r="FD53" s="261"/>
      <c r="FE53" s="261"/>
      <c r="FF53" s="261"/>
      <c r="FG53" s="261"/>
      <c r="FH53" s="261"/>
      <c r="FI53" s="261"/>
      <c r="FJ53" s="261"/>
      <c r="FK53" s="261"/>
      <c r="FL53" s="261"/>
      <c r="FM53" s="261"/>
      <c r="FN53" s="261"/>
      <c r="FO53" s="261"/>
      <c r="FP53" s="261"/>
      <c r="FQ53" s="261"/>
      <c r="FR53" s="261"/>
      <c r="FS53" s="261"/>
      <c r="FT53" s="261"/>
      <c r="FU53" s="261"/>
      <c r="FV53" s="261"/>
      <c r="FW53" s="261"/>
      <c r="FX53" s="261"/>
      <c r="FY53" s="261"/>
      <c r="FZ53" s="261"/>
      <c r="GA53" s="261"/>
      <c r="GB53" s="261"/>
      <c r="GC53" s="261"/>
      <c r="GD53" s="261"/>
      <c r="GE53" s="261"/>
      <c r="GF53" s="261"/>
      <c r="GG53" s="261"/>
      <c r="GH53" s="261"/>
      <c r="GI53" s="261"/>
      <c r="GJ53" s="261"/>
      <c r="GK53" s="261"/>
      <c r="GL53" s="261"/>
      <c r="GM53" s="261"/>
      <c r="GN53" s="261"/>
      <c r="GO53" s="261"/>
      <c r="GP53" s="261"/>
      <c r="GQ53" s="261"/>
      <c r="GR53" s="261"/>
      <c r="GS53" s="261"/>
      <c r="GT53" s="261"/>
      <c r="GU53" s="261"/>
      <c r="GV53" s="261"/>
      <c r="GW53" s="261"/>
      <c r="GX53" s="261"/>
      <c r="GY53" s="261"/>
      <c r="GZ53" s="261"/>
      <c r="HA53" s="261"/>
      <c r="HB53" s="261"/>
      <c r="HC53" s="261"/>
      <c r="HD53" s="261"/>
      <c r="HE53" s="261"/>
      <c r="HF53" s="261"/>
      <c r="HG53" s="261"/>
      <c r="HH53" s="261"/>
      <c r="HI53" s="261"/>
      <c r="HJ53" s="261"/>
      <c r="HK53" s="261"/>
      <c r="HL53" s="261"/>
      <c r="HM53" s="261"/>
      <c r="HN53" s="261"/>
      <c r="HO53" s="261"/>
      <c r="HP53" s="261"/>
      <c r="HQ53" s="261"/>
      <c r="HR53" s="261"/>
      <c r="HS53" s="261"/>
      <c r="HT53" s="261"/>
      <c r="HU53" s="261"/>
      <c r="HV53" s="261"/>
      <c r="HW53" s="261"/>
      <c r="HX53" s="261"/>
      <c r="HY53" s="261"/>
      <c r="HZ53" s="261"/>
      <c r="IA53" s="261"/>
      <c r="IB53" s="261"/>
      <c r="IC53" s="261"/>
      <c r="ID53" s="261"/>
      <c r="IE53" s="261"/>
      <c r="IF53" s="261"/>
      <c r="IG53" s="261"/>
      <c r="IH53" s="261"/>
      <c r="II53" s="261"/>
      <c r="IJ53" s="261"/>
      <c r="IK53" s="261"/>
      <c r="IL53" s="261"/>
      <c r="IM53" s="261"/>
      <c r="IN53" s="261"/>
      <c r="IO53" s="261"/>
      <c r="IP53" s="261"/>
      <c r="IQ53" s="261"/>
      <c r="IR53" s="261"/>
      <c r="IS53" s="261"/>
      <c r="IT53" s="261"/>
      <c r="IU53" s="261"/>
      <c r="IV53" s="261"/>
    </row>
    <row r="54" spans="1:256" s="263" customFormat="1" ht="16.5" customHeight="1" thickBot="1" x14ac:dyDescent="0.25">
      <c r="A54" s="262"/>
      <c r="B54" s="334" t="s">
        <v>18</v>
      </c>
      <c r="C54" s="335"/>
      <c r="D54" s="336"/>
      <c r="E54" s="337"/>
      <c r="F54" s="338">
        <f>+Popis!F54</f>
        <v>0</v>
      </c>
      <c r="G54" s="261"/>
      <c r="H54" s="262"/>
      <c r="I54" s="261"/>
      <c r="J54" s="261"/>
      <c r="K54" s="261"/>
      <c r="L54" s="261"/>
      <c r="M54" s="261"/>
      <c r="N54" s="261"/>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1"/>
      <c r="AL54" s="261"/>
      <c r="AM54" s="261"/>
      <c r="AN54" s="261"/>
      <c r="AO54" s="261"/>
      <c r="AP54" s="261"/>
      <c r="AQ54" s="261"/>
      <c r="AR54" s="261"/>
      <c r="AS54" s="261"/>
      <c r="AT54" s="261"/>
      <c r="AU54" s="261"/>
      <c r="AV54" s="261"/>
      <c r="AW54" s="261"/>
      <c r="AX54" s="261"/>
      <c r="AY54" s="261"/>
      <c r="AZ54" s="261"/>
      <c r="BA54" s="261"/>
      <c r="BB54" s="261"/>
      <c r="BC54" s="261"/>
      <c r="BD54" s="261"/>
      <c r="BE54" s="261"/>
      <c r="BF54" s="261"/>
      <c r="BG54" s="261"/>
      <c r="BH54" s="261"/>
      <c r="BI54" s="261"/>
      <c r="BJ54" s="261"/>
      <c r="BK54" s="261"/>
      <c r="BL54" s="261"/>
      <c r="BM54" s="261"/>
      <c r="BN54" s="261"/>
      <c r="BO54" s="261"/>
      <c r="BP54" s="261"/>
      <c r="BQ54" s="261"/>
      <c r="BR54" s="261"/>
      <c r="BS54" s="261"/>
      <c r="BT54" s="261"/>
      <c r="BU54" s="261"/>
      <c r="BV54" s="261"/>
      <c r="BW54" s="261"/>
      <c r="BX54" s="261"/>
      <c r="BY54" s="261"/>
      <c r="BZ54" s="261"/>
      <c r="CA54" s="261"/>
      <c r="CB54" s="261"/>
      <c r="CC54" s="261"/>
      <c r="CD54" s="261"/>
      <c r="CE54" s="261"/>
      <c r="CF54" s="261"/>
      <c r="CG54" s="261"/>
      <c r="CH54" s="261"/>
      <c r="CI54" s="261"/>
      <c r="CJ54" s="261"/>
      <c r="CK54" s="261"/>
      <c r="CL54" s="261"/>
      <c r="CM54" s="261"/>
      <c r="CN54" s="261"/>
      <c r="CO54" s="261"/>
      <c r="CP54" s="261"/>
      <c r="CQ54" s="261"/>
      <c r="CR54" s="261"/>
      <c r="CS54" s="261"/>
      <c r="CT54" s="261"/>
      <c r="CU54" s="261"/>
      <c r="CV54" s="261"/>
      <c r="CW54" s="261"/>
      <c r="CX54" s="261"/>
      <c r="CY54" s="261"/>
      <c r="CZ54" s="261"/>
      <c r="DA54" s="261"/>
      <c r="DB54" s="261"/>
      <c r="DC54" s="261"/>
      <c r="DD54" s="261"/>
      <c r="DE54" s="261"/>
      <c r="DF54" s="261"/>
      <c r="DG54" s="261"/>
      <c r="DH54" s="261"/>
      <c r="DI54" s="261"/>
      <c r="DJ54" s="261"/>
      <c r="DK54" s="261"/>
      <c r="DL54" s="261"/>
      <c r="DM54" s="261"/>
      <c r="DN54" s="261"/>
      <c r="DO54" s="261"/>
      <c r="DP54" s="261"/>
      <c r="DQ54" s="261"/>
      <c r="DR54" s="261"/>
      <c r="DS54" s="261"/>
      <c r="DT54" s="261"/>
      <c r="DU54" s="261"/>
      <c r="DV54" s="261"/>
      <c r="DW54" s="261"/>
      <c r="DX54" s="261"/>
      <c r="DY54" s="261"/>
      <c r="DZ54" s="261"/>
      <c r="EA54" s="261"/>
      <c r="EB54" s="261"/>
      <c r="EC54" s="261"/>
      <c r="ED54" s="261"/>
      <c r="EE54" s="261"/>
      <c r="EF54" s="261"/>
      <c r="EG54" s="261"/>
      <c r="EH54" s="261"/>
      <c r="EI54" s="261"/>
      <c r="EJ54" s="261"/>
      <c r="EK54" s="261"/>
      <c r="EL54" s="261"/>
      <c r="EM54" s="261"/>
      <c r="EN54" s="261"/>
      <c r="EO54" s="261"/>
      <c r="EP54" s="261"/>
      <c r="EQ54" s="261"/>
      <c r="ER54" s="261"/>
      <c r="ES54" s="261"/>
      <c r="ET54" s="261"/>
      <c r="EU54" s="261"/>
      <c r="EV54" s="261"/>
      <c r="EW54" s="261"/>
      <c r="EX54" s="261"/>
      <c r="EY54" s="261"/>
      <c r="EZ54" s="261"/>
      <c r="FA54" s="261"/>
      <c r="FB54" s="261"/>
      <c r="FC54" s="261"/>
      <c r="FD54" s="261"/>
      <c r="FE54" s="261"/>
      <c r="FF54" s="261"/>
      <c r="FG54" s="261"/>
      <c r="FH54" s="261"/>
      <c r="FI54" s="261"/>
      <c r="FJ54" s="261"/>
      <c r="FK54" s="261"/>
      <c r="FL54" s="261"/>
      <c r="FM54" s="261"/>
      <c r="FN54" s="261"/>
      <c r="FO54" s="261"/>
      <c r="FP54" s="261"/>
      <c r="FQ54" s="261"/>
      <c r="FR54" s="261"/>
      <c r="FS54" s="261"/>
      <c r="FT54" s="261"/>
      <c r="FU54" s="261"/>
      <c r="FV54" s="261"/>
      <c r="FW54" s="261"/>
      <c r="FX54" s="261"/>
      <c r="FY54" s="261"/>
      <c r="FZ54" s="261"/>
      <c r="GA54" s="261"/>
      <c r="GB54" s="261"/>
      <c r="GC54" s="261"/>
      <c r="GD54" s="261"/>
      <c r="GE54" s="261"/>
      <c r="GF54" s="261"/>
      <c r="GG54" s="261"/>
      <c r="GH54" s="261"/>
      <c r="GI54" s="261"/>
      <c r="GJ54" s="261"/>
      <c r="GK54" s="261"/>
      <c r="GL54" s="261"/>
      <c r="GM54" s="261"/>
      <c r="GN54" s="261"/>
      <c r="GO54" s="261"/>
      <c r="GP54" s="261"/>
      <c r="GQ54" s="261"/>
      <c r="GR54" s="261"/>
      <c r="GS54" s="261"/>
      <c r="GT54" s="261"/>
      <c r="GU54" s="261"/>
      <c r="GV54" s="261"/>
      <c r="GW54" s="261"/>
      <c r="GX54" s="261"/>
      <c r="GY54" s="261"/>
      <c r="GZ54" s="261"/>
      <c r="HA54" s="261"/>
      <c r="HB54" s="261"/>
      <c r="HC54" s="261"/>
      <c r="HD54" s="261"/>
      <c r="HE54" s="261"/>
      <c r="HF54" s="261"/>
      <c r="HG54" s="261"/>
      <c r="HH54" s="261"/>
      <c r="HI54" s="261"/>
      <c r="HJ54" s="261"/>
      <c r="HK54" s="261"/>
      <c r="HL54" s="261"/>
      <c r="HM54" s="261"/>
      <c r="HN54" s="261"/>
      <c r="HO54" s="261"/>
      <c r="HP54" s="261"/>
      <c r="HQ54" s="261"/>
      <c r="HR54" s="261"/>
      <c r="HS54" s="261"/>
      <c r="HT54" s="261"/>
      <c r="HU54" s="261"/>
      <c r="HV54" s="261"/>
      <c r="HW54" s="261"/>
      <c r="HX54" s="261"/>
      <c r="HY54" s="261"/>
      <c r="HZ54" s="261"/>
      <c r="IA54" s="261"/>
      <c r="IB54" s="261"/>
      <c r="IC54" s="261"/>
      <c r="ID54" s="261"/>
      <c r="IE54" s="261"/>
      <c r="IF54" s="261"/>
      <c r="IG54" s="261"/>
      <c r="IH54" s="261"/>
      <c r="II54" s="261"/>
      <c r="IJ54" s="261"/>
      <c r="IK54" s="261"/>
      <c r="IL54" s="261"/>
      <c r="IM54" s="261"/>
      <c r="IN54" s="261"/>
      <c r="IO54" s="261"/>
      <c r="IP54" s="261"/>
      <c r="IQ54" s="261"/>
      <c r="IR54" s="261"/>
      <c r="IS54" s="261"/>
      <c r="IT54" s="261"/>
      <c r="IU54" s="261"/>
      <c r="IV54" s="261"/>
    </row>
    <row r="55" spans="1:256" s="263" customFormat="1" ht="16.5" customHeight="1" x14ac:dyDescent="0.2">
      <c r="A55" s="262"/>
      <c r="B55" s="298" t="s">
        <v>7</v>
      </c>
      <c r="C55" s="299"/>
      <c r="D55" s="323"/>
      <c r="E55" s="300"/>
      <c r="F55" s="301">
        <f>SUM(F51:F54)</f>
        <v>0</v>
      </c>
      <c r="G55" s="261"/>
      <c r="H55" s="262"/>
      <c r="I55" s="261"/>
      <c r="J55" s="261"/>
      <c r="K55" s="261"/>
      <c r="L55" s="261"/>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1"/>
      <c r="AL55" s="261"/>
      <c r="AM55" s="261"/>
      <c r="AN55" s="261"/>
      <c r="AO55" s="261"/>
      <c r="AP55" s="261"/>
      <c r="AQ55" s="261"/>
      <c r="AR55" s="261"/>
      <c r="AS55" s="261"/>
      <c r="AT55" s="261"/>
      <c r="AU55" s="261"/>
      <c r="AV55" s="261"/>
      <c r="AW55" s="261"/>
      <c r="AX55" s="261"/>
      <c r="AY55" s="261"/>
      <c r="AZ55" s="261"/>
      <c r="BA55" s="261"/>
      <c r="BB55" s="261"/>
      <c r="BC55" s="261"/>
      <c r="BD55" s="261"/>
      <c r="BE55" s="261"/>
      <c r="BF55" s="261"/>
      <c r="BG55" s="261"/>
      <c r="BH55" s="261"/>
      <c r="BI55" s="261"/>
      <c r="BJ55" s="261"/>
      <c r="BK55" s="261"/>
      <c r="BL55" s="261"/>
      <c r="BM55" s="261"/>
      <c r="BN55" s="261"/>
      <c r="BO55" s="261"/>
      <c r="BP55" s="261"/>
      <c r="BQ55" s="261"/>
      <c r="BR55" s="261"/>
      <c r="BS55" s="261"/>
      <c r="BT55" s="261"/>
      <c r="BU55" s="261"/>
      <c r="BV55" s="261"/>
      <c r="BW55" s="261"/>
      <c r="BX55" s="261"/>
      <c r="BY55" s="261"/>
      <c r="BZ55" s="261"/>
      <c r="CA55" s="261"/>
      <c r="CB55" s="261"/>
      <c r="CC55" s="261"/>
      <c r="CD55" s="261"/>
      <c r="CE55" s="261"/>
      <c r="CF55" s="261"/>
      <c r="CG55" s="261"/>
      <c r="CH55" s="261"/>
      <c r="CI55" s="261"/>
      <c r="CJ55" s="261"/>
      <c r="CK55" s="261"/>
      <c r="CL55" s="261"/>
      <c r="CM55" s="261"/>
      <c r="CN55" s="261"/>
      <c r="CO55" s="261"/>
      <c r="CP55" s="261"/>
      <c r="CQ55" s="261"/>
      <c r="CR55" s="261"/>
      <c r="CS55" s="261"/>
      <c r="CT55" s="261"/>
      <c r="CU55" s="261"/>
      <c r="CV55" s="261"/>
      <c r="CW55" s="261"/>
      <c r="CX55" s="261"/>
      <c r="CY55" s="261"/>
      <c r="CZ55" s="261"/>
      <c r="DA55" s="261"/>
      <c r="DB55" s="261"/>
      <c r="DC55" s="261"/>
      <c r="DD55" s="261"/>
      <c r="DE55" s="261"/>
      <c r="DF55" s="261"/>
      <c r="DG55" s="261"/>
      <c r="DH55" s="261"/>
      <c r="DI55" s="261"/>
      <c r="DJ55" s="261"/>
      <c r="DK55" s="261"/>
      <c r="DL55" s="261"/>
      <c r="DM55" s="261"/>
      <c r="DN55" s="261"/>
      <c r="DO55" s="261"/>
      <c r="DP55" s="261"/>
      <c r="DQ55" s="261"/>
      <c r="DR55" s="261"/>
      <c r="DS55" s="261"/>
      <c r="DT55" s="261"/>
      <c r="DU55" s="261"/>
      <c r="DV55" s="261"/>
      <c r="DW55" s="261"/>
      <c r="DX55" s="261"/>
      <c r="DY55" s="261"/>
      <c r="DZ55" s="261"/>
      <c r="EA55" s="261"/>
      <c r="EB55" s="261"/>
      <c r="EC55" s="261"/>
      <c r="ED55" s="261"/>
      <c r="EE55" s="261"/>
      <c r="EF55" s="261"/>
      <c r="EG55" s="261"/>
      <c r="EH55" s="261"/>
      <c r="EI55" s="261"/>
      <c r="EJ55" s="261"/>
      <c r="EK55" s="261"/>
      <c r="EL55" s="261"/>
      <c r="EM55" s="261"/>
      <c r="EN55" s="261"/>
      <c r="EO55" s="261"/>
      <c r="EP55" s="261"/>
      <c r="EQ55" s="261"/>
      <c r="ER55" s="261"/>
      <c r="ES55" s="261"/>
      <c r="ET55" s="261"/>
      <c r="EU55" s="261"/>
      <c r="EV55" s="261"/>
      <c r="EW55" s="261"/>
      <c r="EX55" s="261"/>
      <c r="EY55" s="261"/>
      <c r="EZ55" s="261"/>
      <c r="FA55" s="261"/>
      <c r="FB55" s="261"/>
      <c r="FC55" s="261"/>
      <c r="FD55" s="261"/>
      <c r="FE55" s="261"/>
      <c r="FF55" s="261"/>
      <c r="FG55" s="261"/>
      <c r="FH55" s="261"/>
      <c r="FI55" s="261"/>
      <c r="FJ55" s="261"/>
      <c r="FK55" s="261"/>
      <c r="FL55" s="261"/>
      <c r="FM55" s="261"/>
      <c r="FN55" s="261"/>
      <c r="FO55" s="261"/>
      <c r="FP55" s="261"/>
      <c r="FQ55" s="261"/>
      <c r="FR55" s="261"/>
      <c r="FS55" s="261"/>
      <c r="FT55" s="261"/>
      <c r="FU55" s="261"/>
      <c r="FV55" s="261"/>
      <c r="FW55" s="261"/>
      <c r="FX55" s="261"/>
      <c r="FY55" s="261"/>
      <c r="FZ55" s="261"/>
      <c r="GA55" s="261"/>
      <c r="GB55" s="261"/>
      <c r="GC55" s="261"/>
      <c r="GD55" s="261"/>
      <c r="GE55" s="261"/>
      <c r="GF55" s="261"/>
      <c r="GG55" s="261"/>
      <c r="GH55" s="261"/>
      <c r="GI55" s="261"/>
      <c r="GJ55" s="261"/>
      <c r="GK55" s="261"/>
      <c r="GL55" s="261"/>
      <c r="GM55" s="261"/>
      <c r="GN55" s="261"/>
      <c r="GO55" s="261"/>
      <c r="GP55" s="261"/>
      <c r="GQ55" s="261"/>
      <c r="GR55" s="261"/>
      <c r="GS55" s="261"/>
      <c r="GT55" s="261"/>
      <c r="GU55" s="261"/>
      <c r="GV55" s="261"/>
      <c r="GW55" s="261"/>
      <c r="GX55" s="261"/>
      <c r="GY55" s="261"/>
      <c r="GZ55" s="261"/>
      <c r="HA55" s="261"/>
      <c r="HB55" s="261"/>
      <c r="HC55" s="261"/>
      <c r="HD55" s="261"/>
      <c r="HE55" s="261"/>
      <c r="HF55" s="261"/>
      <c r="HG55" s="261"/>
      <c r="HH55" s="261"/>
      <c r="HI55" s="261"/>
      <c r="HJ55" s="261"/>
      <c r="HK55" s="261"/>
      <c r="HL55" s="261"/>
      <c r="HM55" s="261"/>
      <c r="HN55" s="261"/>
      <c r="HO55" s="261"/>
      <c r="HP55" s="261"/>
      <c r="HQ55" s="261"/>
      <c r="HR55" s="261"/>
      <c r="HS55" s="261"/>
      <c r="HT55" s="261"/>
      <c r="HU55" s="261"/>
      <c r="HV55" s="261"/>
      <c r="HW55" s="261"/>
      <c r="HX55" s="261"/>
      <c r="HY55" s="261"/>
      <c r="HZ55" s="261"/>
      <c r="IA55" s="261"/>
      <c r="IB55" s="261"/>
      <c r="IC55" s="261"/>
      <c r="ID55" s="261"/>
      <c r="IE55" s="261"/>
      <c r="IF55" s="261"/>
      <c r="IG55" s="261"/>
      <c r="IH55" s="261"/>
      <c r="II55" s="261"/>
      <c r="IJ55" s="261"/>
      <c r="IK55" s="261"/>
      <c r="IL55" s="261"/>
      <c r="IM55" s="261"/>
      <c r="IN55" s="261"/>
      <c r="IO55" s="261"/>
      <c r="IP55" s="261"/>
      <c r="IQ55" s="261"/>
      <c r="IR55" s="261"/>
      <c r="IS55" s="261"/>
      <c r="IT55" s="261"/>
      <c r="IU55" s="261"/>
      <c r="IV55" s="261"/>
    </row>
    <row r="56" spans="1:256" s="263" customFormat="1" ht="16.5" customHeight="1" x14ac:dyDescent="0.2">
      <c r="A56" s="262"/>
      <c r="B56" s="302" t="s">
        <v>8</v>
      </c>
      <c r="C56" s="303"/>
      <c r="D56" s="345">
        <v>0.22</v>
      </c>
      <c r="E56" s="348"/>
      <c r="F56" s="304">
        <f>+F55*D56</f>
        <v>0</v>
      </c>
      <c r="G56" s="261"/>
      <c r="H56" s="262"/>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c r="AZ56" s="261"/>
      <c r="BA56" s="261"/>
      <c r="BB56" s="261"/>
      <c r="BC56" s="261"/>
      <c r="BD56" s="261"/>
      <c r="BE56" s="261"/>
      <c r="BF56" s="261"/>
      <c r="BG56" s="261"/>
      <c r="BH56" s="261"/>
      <c r="BI56" s="261"/>
      <c r="BJ56" s="261"/>
      <c r="BK56" s="261"/>
      <c r="BL56" s="261"/>
      <c r="BM56" s="261"/>
      <c r="BN56" s="261"/>
      <c r="BO56" s="261"/>
      <c r="BP56" s="261"/>
      <c r="BQ56" s="261"/>
      <c r="BR56" s="261"/>
      <c r="BS56" s="261"/>
      <c r="BT56" s="261"/>
      <c r="BU56" s="261"/>
      <c r="BV56" s="261"/>
      <c r="BW56" s="261"/>
      <c r="BX56" s="261"/>
      <c r="BY56" s="261"/>
      <c r="BZ56" s="261"/>
      <c r="CA56" s="261"/>
      <c r="CB56" s="261"/>
      <c r="CC56" s="261"/>
      <c r="CD56" s="261"/>
      <c r="CE56" s="261"/>
      <c r="CF56" s="261"/>
      <c r="CG56" s="261"/>
      <c r="CH56" s="261"/>
      <c r="CI56" s="261"/>
      <c r="CJ56" s="261"/>
      <c r="CK56" s="261"/>
      <c r="CL56" s="261"/>
      <c r="CM56" s="261"/>
      <c r="CN56" s="261"/>
      <c r="CO56" s="261"/>
      <c r="CP56" s="261"/>
      <c r="CQ56" s="261"/>
      <c r="CR56" s="261"/>
      <c r="CS56" s="261"/>
      <c r="CT56" s="261"/>
      <c r="CU56" s="261"/>
      <c r="CV56" s="261"/>
      <c r="CW56" s="261"/>
      <c r="CX56" s="261"/>
      <c r="CY56" s="261"/>
      <c r="CZ56" s="261"/>
      <c r="DA56" s="261"/>
      <c r="DB56" s="261"/>
      <c r="DC56" s="261"/>
      <c r="DD56" s="261"/>
      <c r="DE56" s="261"/>
      <c r="DF56" s="261"/>
      <c r="DG56" s="261"/>
      <c r="DH56" s="261"/>
      <c r="DI56" s="261"/>
      <c r="DJ56" s="261"/>
      <c r="DK56" s="261"/>
      <c r="DL56" s="261"/>
      <c r="DM56" s="261"/>
      <c r="DN56" s="261"/>
      <c r="DO56" s="261"/>
      <c r="DP56" s="261"/>
      <c r="DQ56" s="261"/>
      <c r="DR56" s="261"/>
      <c r="DS56" s="261"/>
      <c r="DT56" s="261"/>
      <c r="DU56" s="261"/>
      <c r="DV56" s="261"/>
      <c r="DW56" s="261"/>
      <c r="DX56" s="261"/>
      <c r="DY56" s="261"/>
      <c r="DZ56" s="261"/>
      <c r="EA56" s="261"/>
      <c r="EB56" s="261"/>
      <c r="EC56" s="261"/>
      <c r="ED56" s="261"/>
      <c r="EE56" s="261"/>
      <c r="EF56" s="261"/>
      <c r="EG56" s="261"/>
      <c r="EH56" s="261"/>
      <c r="EI56" s="261"/>
      <c r="EJ56" s="261"/>
      <c r="EK56" s="261"/>
      <c r="EL56" s="261"/>
      <c r="EM56" s="261"/>
      <c r="EN56" s="261"/>
      <c r="EO56" s="261"/>
      <c r="EP56" s="261"/>
      <c r="EQ56" s="261"/>
      <c r="ER56" s="261"/>
      <c r="ES56" s="261"/>
      <c r="ET56" s="261"/>
      <c r="EU56" s="261"/>
      <c r="EV56" s="261"/>
      <c r="EW56" s="261"/>
      <c r="EX56" s="261"/>
      <c r="EY56" s="261"/>
      <c r="EZ56" s="261"/>
      <c r="FA56" s="261"/>
      <c r="FB56" s="261"/>
      <c r="FC56" s="261"/>
      <c r="FD56" s="261"/>
      <c r="FE56" s="261"/>
      <c r="FF56" s="261"/>
      <c r="FG56" s="261"/>
      <c r="FH56" s="261"/>
      <c r="FI56" s="261"/>
      <c r="FJ56" s="261"/>
      <c r="FK56" s="261"/>
      <c r="FL56" s="261"/>
      <c r="FM56" s="261"/>
      <c r="FN56" s="261"/>
      <c r="FO56" s="261"/>
      <c r="FP56" s="261"/>
      <c r="FQ56" s="261"/>
      <c r="FR56" s="261"/>
      <c r="FS56" s="261"/>
      <c r="FT56" s="261"/>
      <c r="FU56" s="261"/>
      <c r="FV56" s="261"/>
      <c r="FW56" s="261"/>
      <c r="FX56" s="261"/>
      <c r="FY56" s="261"/>
      <c r="FZ56" s="261"/>
      <c r="GA56" s="261"/>
      <c r="GB56" s="261"/>
      <c r="GC56" s="261"/>
      <c r="GD56" s="261"/>
      <c r="GE56" s="261"/>
      <c r="GF56" s="261"/>
      <c r="GG56" s="261"/>
      <c r="GH56" s="261"/>
      <c r="GI56" s="261"/>
      <c r="GJ56" s="261"/>
      <c r="GK56" s="261"/>
      <c r="GL56" s="261"/>
      <c r="GM56" s="261"/>
      <c r="GN56" s="261"/>
      <c r="GO56" s="261"/>
      <c r="GP56" s="261"/>
      <c r="GQ56" s="261"/>
      <c r="GR56" s="261"/>
      <c r="GS56" s="261"/>
      <c r="GT56" s="261"/>
      <c r="GU56" s="261"/>
      <c r="GV56" s="261"/>
      <c r="GW56" s="261"/>
      <c r="GX56" s="261"/>
      <c r="GY56" s="261"/>
      <c r="GZ56" s="261"/>
      <c r="HA56" s="261"/>
      <c r="HB56" s="261"/>
      <c r="HC56" s="261"/>
      <c r="HD56" s="261"/>
      <c r="HE56" s="261"/>
      <c r="HF56" s="261"/>
      <c r="HG56" s="261"/>
      <c r="HH56" s="261"/>
      <c r="HI56" s="261"/>
      <c r="HJ56" s="261"/>
      <c r="HK56" s="261"/>
      <c r="HL56" s="261"/>
      <c r="HM56" s="261"/>
      <c r="HN56" s="261"/>
      <c r="HO56" s="261"/>
      <c r="HP56" s="261"/>
      <c r="HQ56" s="261"/>
      <c r="HR56" s="261"/>
      <c r="HS56" s="261"/>
      <c r="HT56" s="261"/>
      <c r="HU56" s="261"/>
      <c r="HV56" s="261"/>
      <c r="HW56" s="261"/>
      <c r="HX56" s="261"/>
      <c r="HY56" s="261"/>
      <c r="HZ56" s="261"/>
      <c r="IA56" s="261"/>
      <c r="IB56" s="261"/>
      <c r="IC56" s="261"/>
      <c r="ID56" s="261"/>
      <c r="IE56" s="261"/>
      <c r="IF56" s="261"/>
      <c r="IG56" s="261"/>
      <c r="IH56" s="261"/>
      <c r="II56" s="261"/>
      <c r="IJ56" s="261"/>
      <c r="IK56" s="261"/>
      <c r="IL56" s="261"/>
      <c r="IM56" s="261"/>
      <c r="IN56" s="261"/>
      <c r="IO56" s="261"/>
      <c r="IP56" s="261"/>
      <c r="IQ56" s="261"/>
      <c r="IR56" s="261"/>
      <c r="IS56" s="261"/>
      <c r="IT56" s="261"/>
      <c r="IU56" s="261"/>
      <c r="IV56" s="261"/>
    </row>
    <row r="57" spans="1:256" s="263" customFormat="1" ht="16.5" customHeight="1" thickBot="1" x14ac:dyDescent="0.25">
      <c r="A57" s="262"/>
      <c r="B57" s="306" t="s">
        <v>9</v>
      </c>
      <c r="C57" s="307"/>
      <c r="D57" s="308"/>
      <c r="E57" s="309"/>
      <c r="F57" s="310">
        <f>+F55+F56</f>
        <v>0</v>
      </c>
      <c r="G57" s="261"/>
      <c r="H57" s="262"/>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61"/>
      <c r="AN57" s="261"/>
      <c r="AO57" s="261"/>
      <c r="AP57" s="261"/>
      <c r="AQ57" s="261"/>
      <c r="AR57" s="261"/>
      <c r="AS57" s="261"/>
      <c r="AT57" s="261"/>
      <c r="AU57" s="261"/>
      <c r="AV57" s="261"/>
      <c r="AW57" s="261"/>
      <c r="AX57" s="261"/>
      <c r="AY57" s="261"/>
      <c r="AZ57" s="261"/>
      <c r="BA57" s="261"/>
      <c r="BB57" s="261"/>
      <c r="BC57" s="261"/>
      <c r="BD57" s="261"/>
      <c r="BE57" s="261"/>
      <c r="BF57" s="261"/>
      <c r="BG57" s="261"/>
      <c r="BH57" s="261"/>
      <c r="BI57" s="261"/>
      <c r="BJ57" s="261"/>
      <c r="BK57" s="261"/>
      <c r="BL57" s="261"/>
      <c r="BM57" s="261"/>
      <c r="BN57" s="261"/>
      <c r="BO57" s="261"/>
      <c r="BP57" s="261"/>
      <c r="BQ57" s="261"/>
      <c r="BR57" s="261"/>
      <c r="BS57" s="261"/>
      <c r="BT57" s="261"/>
      <c r="BU57" s="261"/>
      <c r="BV57" s="261"/>
      <c r="BW57" s="261"/>
      <c r="BX57" s="261"/>
      <c r="BY57" s="261"/>
      <c r="BZ57" s="261"/>
      <c r="CA57" s="261"/>
      <c r="CB57" s="261"/>
      <c r="CC57" s="261"/>
      <c r="CD57" s="261"/>
      <c r="CE57" s="261"/>
      <c r="CF57" s="261"/>
      <c r="CG57" s="261"/>
      <c r="CH57" s="261"/>
      <c r="CI57" s="261"/>
      <c r="CJ57" s="261"/>
      <c r="CK57" s="261"/>
      <c r="CL57" s="261"/>
      <c r="CM57" s="261"/>
      <c r="CN57" s="261"/>
      <c r="CO57" s="261"/>
      <c r="CP57" s="261"/>
      <c r="CQ57" s="261"/>
      <c r="CR57" s="261"/>
      <c r="CS57" s="261"/>
      <c r="CT57" s="261"/>
      <c r="CU57" s="261"/>
      <c r="CV57" s="261"/>
      <c r="CW57" s="261"/>
      <c r="CX57" s="261"/>
      <c r="CY57" s="261"/>
      <c r="CZ57" s="261"/>
      <c r="DA57" s="261"/>
      <c r="DB57" s="261"/>
      <c r="DC57" s="261"/>
      <c r="DD57" s="261"/>
      <c r="DE57" s="261"/>
      <c r="DF57" s="261"/>
      <c r="DG57" s="261"/>
      <c r="DH57" s="261"/>
      <c r="DI57" s="261"/>
      <c r="DJ57" s="261"/>
      <c r="DK57" s="261"/>
      <c r="DL57" s="261"/>
      <c r="DM57" s="261"/>
      <c r="DN57" s="261"/>
      <c r="DO57" s="261"/>
      <c r="DP57" s="261"/>
      <c r="DQ57" s="261"/>
      <c r="DR57" s="261"/>
      <c r="DS57" s="261"/>
      <c r="DT57" s="261"/>
      <c r="DU57" s="261"/>
      <c r="DV57" s="261"/>
      <c r="DW57" s="261"/>
      <c r="DX57" s="261"/>
      <c r="DY57" s="261"/>
      <c r="DZ57" s="261"/>
      <c r="EA57" s="261"/>
      <c r="EB57" s="261"/>
      <c r="EC57" s="261"/>
      <c r="ED57" s="261"/>
      <c r="EE57" s="261"/>
      <c r="EF57" s="261"/>
      <c r="EG57" s="261"/>
      <c r="EH57" s="261"/>
      <c r="EI57" s="261"/>
      <c r="EJ57" s="261"/>
      <c r="EK57" s="261"/>
      <c r="EL57" s="261"/>
      <c r="EM57" s="261"/>
      <c r="EN57" s="261"/>
      <c r="EO57" s="261"/>
      <c r="EP57" s="261"/>
      <c r="EQ57" s="261"/>
      <c r="ER57" s="261"/>
      <c r="ES57" s="261"/>
      <c r="ET57" s="261"/>
      <c r="EU57" s="261"/>
      <c r="EV57" s="261"/>
      <c r="EW57" s="261"/>
      <c r="EX57" s="261"/>
      <c r="EY57" s="261"/>
      <c r="EZ57" s="261"/>
      <c r="FA57" s="261"/>
      <c r="FB57" s="261"/>
      <c r="FC57" s="261"/>
      <c r="FD57" s="261"/>
      <c r="FE57" s="261"/>
      <c r="FF57" s="261"/>
      <c r="FG57" s="261"/>
      <c r="FH57" s="261"/>
      <c r="FI57" s="261"/>
      <c r="FJ57" s="261"/>
      <c r="FK57" s="261"/>
      <c r="FL57" s="261"/>
      <c r="FM57" s="261"/>
      <c r="FN57" s="261"/>
      <c r="FO57" s="261"/>
      <c r="FP57" s="261"/>
      <c r="FQ57" s="261"/>
      <c r="FR57" s="261"/>
      <c r="FS57" s="261"/>
      <c r="FT57" s="261"/>
      <c r="FU57" s="261"/>
      <c r="FV57" s="261"/>
      <c r="FW57" s="261"/>
      <c r="FX57" s="261"/>
      <c r="FY57" s="261"/>
      <c r="FZ57" s="261"/>
      <c r="GA57" s="261"/>
      <c r="GB57" s="261"/>
      <c r="GC57" s="261"/>
      <c r="GD57" s="261"/>
      <c r="GE57" s="261"/>
      <c r="GF57" s="261"/>
      <c r="GG57" s="261"/>
      <c r="GH57" s="261"/>
      <c r="GI57" s="261"/>
      <c r="GJ57" s="261"/>
      <c r="GK57" s="261"/>
      <c r="GL57" s="261"/>
      <c r="GM57" s="261"/>
      <c r="GN57" s="261"/>
      <c r="GO57" s="261"/>
      <c r="GP57" s="261"/>
      <c r="GQ57" s="261"/>
      <c r="GR57" s="261"/>
      <c r="GS57" s="261"/>
      <c r="GT57" s="261"/>
      <c r="GU57" s="261"/>
      <c r="GV57" s="261"/>
      <c r="GW57" s="261"/>
      <c r="GX57" s="261"/>
      <c r="GY57" s="261"/>
      <c r="GZ57" s="261"/>
      <c r="HA57" s="261"/>
      <c r="HB57" s="261"/>
      <c r="HC57" s="261"/>
      <c r="HD57" s="261"/>
      <c r="HE57" s="261"/>
      <c r="HF57" s="261"/>
      <c r="HG57" s="261"/>
      <c r="HH57" s="261"/>
      <c r="HI57" s="261"/>
      <c r="HJ57" s="261"/>
      <c r="HK57" s="261"/>
      <c r="HL57" s="261"/>
      <c r="HM57" s="261"/>
      <c r="HN57" s="261"/>
      <c r="HO57" s="261"/>
      <c r="HP57" s="261"/>
      <c r="HQ57" s="261"/>
      <c r="HR57" s="261"/>
      <c r="HS57" s="261"/>
      <c r="HT57" s="261"/>
      <c r="HU57" s="261"/>
      <c r="HV57" s="261"/>
      <c r="HW57" s="261"/>
      <c r="HX57" s="261"/>
      <c r="HY57" s="261"/>
      <c r="HZ57" s="261"/>
      <c r="IA57" s="261"/>
      <c r="IB57" s="261"/>
      <c r="IC57" s="261"/>
      <c r="ID57" s="261"/>
      <c r="IE57" s="261"/>
      <c r="IF57" s="261"/>
      <c r="IG57" s="261"/>
      <c r="IH57" s="261"/>
      <c r="II57" s="261"/>
      <c r="IJ57" s="261"/>
      <c r="IK57" s="261"/>
      <c r="IL57" s="261"/>
      <c r="IM57" s="261"/>
      <c r="IN57" s="261"/>
      <c r="IO57" s="261"/>
      <c r="IP57" s="261"/>
      <c r="IQ57" s="261"/>
      <c r="IR57" s="261"/>
      <c r="IS57" s="261"/>
      <c r="IT57" s="261"/>
      <c r="IU57" s="261"/>
      <c r="IV57" s="261"/>
    </row>
    <row r="58" spans="1:256" s="13" customFormat="1" ht="27.75" customHeight="1" thickBot="1" x14ac:dyDescent="0.25">
      <c r="A58" s="7"/>
      <c r="B58" s="208"/>
      <c r="C58" s="209"/>
      <c r="D58" s="210"/>
      <c r="E58" s="35"/>
      <c r="F58" s="211"/>
      <c r="H58" s="7"/>
    </row>
    <row r="59" spans="1:256" s="259" customFormat="1" ht="21.75" customHeight="1" x14ac:dyDescent="0.25">
      <c r="A59" s="258"/>
      <c r="B59" s="288" t="s">
        <v>7</v>
      </c>
      <c r="C59" s="289"/>
      <c r="D59" s="290"/>
      <c r="E59" s="291"/>
      <c r="F59" s="292">
        <f>F27+F37+F46+F55</f>
        <v>0</v>
      </c>
      <c r="G59" s="257"/>
      <c r="H59" s="258"/>
      <c r="I59" s="257"/>
      <c r="J59" s="257"/>
      <c r="K59" s="257"/>
      <c r="L59" s="257"/>
      <c r="M59" s="25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c r="CW59" s="257"/>
      <c r="CX59" s="257"/>
      <c r="CY59" s="257"/>
      <c r="CZ59" s="257"/>
      <c r="DA59" s="257"/>
      <c r="DB59" s="257"/>
      <c r="DC59" s="257"/>
      <c r="DD59" s="257"/>
      <c r="DE59" s="257"/>
      <c r="DF59" s="257"/>
      <c r="DG59" s="257"/>
      <c r="DH59" s="257"/>
      <c r="DI59" s="257"/>
      <c r="DJ59" s="257"/>
      <c r="DK59" s="257"/>
      <c r="DL59" s="257"/>
      <c r="DM59" s="257"/>
      <c r="DN59" s="257"/>
      <c r="DO59" s="257"/>
      <c r="DP59" s="257"/>
      <c r="DQ59" s="257"/>
      <c r="DR59" s="257"/>
      <c r="DS59" s="257"/>
      <c r="DT59" s="257"/>
      <c r="DU59" s="257"/>
      <c r="DV59" s="257"/>
      <c r="DW59" s="257"/>
      <c r="DX59" s="257"/>
      <c r="DY59" s="257"/>
      <c r="DZ59" s="257"/>
      <c r="EA59" s="257"/>
      <c r="EB59" s="257"/>
      <c r="EC59" s="257"/>
      <c r="ED59" s="257"/>
      <c r="EE59" s="257"/>
      <c r="EF59" s="257"/>
      <c r="EG59" s="257"/>
      <c r="EH59" s="257"/>
      <c r="EI59" s="257"/>
      <c r="EJ59" s="257"/>
      <c r="EK59" s="257"/>
      <c r="EL59" s="257"/>
      <c r="EM59" s="257"/>
      <c r="EN59" s="257"/>
      <c r="EO59" s="257"/>
      <c r="EP59" s="257"/>
      <c r="EQ59" s="257"/>
      <c r="ER59" s="257"/>
      <c r="ES59" s="257"/>
      <c r="ET59" s="257"/>
      <c r="EU59" s="257"/>
      <c r="EV59" s="257"/>
      <c r="EW59" s="257"/>
      <c r="EX59" s="257"/>
      <c r="EY59" s="257"/>
      <c r="EZ59" s="257"/>
      <c r="FA59" s="257"/>
      <c r="FB59" s="257"/>
      <c r="FC59" s="257"/>
      <c r="FD59" s="257"/>
      <c r="FE59" s="257"/>
      <c r="FF59" s="257"/>
      <c r="FG59" s="257"/>
      <c r="FH59" s="257"/>
      <c r="FI59" s="257"/>
      <c r="FJ59" s="257"/>
      <c r="FK59" s="257"/>
      <c r="FL59" s="257"/>
      <c r="FM59" s="257"/>
      <c r="FN59" s="257"/>
      <c r="FO59" s="257"/>
      <c r="FP59" s="257"/>
      <c r="FQ59" s="257"/>
      <c r="FR59" s="257"/>
      <c r="FS59" s="257"/>
      <c r="FT59" s="257"/>
      <c r="FU59" s="257"/>
      <c r="FV59" s="257"/>
      <c r="FW59" s="257"/>
      <c r="FX59" s="257"/>
      <c r="FY59" s="257"/>
      <c r="FZ59" s="257"/>
      <c r="GA59" s="257"/>
      <c r="GB59" s="257"/>
      <c r="GC59" s="257"/>
      <c r="GD59" s="257"/>
      <c r="GE59" s="257"/>
      <c r="GF59" s="257"/>
      <c r="GG59" s="257"/>
      <c r="GH59" s="257"/>
      <c r="GI59" s="257"/>
      <c r="GJ59" s="257"/>
      <c r="GK59" s="257"/>
      <c r="GL59" s="257"/>
      <c r="GM59" s="257"/>
      <c r="GN59" s="257"/>
      <c r="GO59" s="257"/>
      <c r="GP59" s="257"/>
      <c r="GQ59" s="257"/>
      <c r="GR59" s="257"/>
      <c r="GS59" s="257"/>
      <c r="GT59" s="257"/>
      <c r="GU59" s="257"/>
      <c r="GV59" s="257"/>
      <c r="GW59" s="257"/>
      <c r="GX59" s="257"/>
      <c r="GY59" s="257"/>
      <c r="GZ59" s="257"/>
      <c r="HA59" s="257"/>
      <c r="HB59" s="257"/>
      <c r="HC59" s="257"/>
      <c r="HD59" s="257"/>
      <c r="HE59" s="257"/>
      <c r="HF59" s="257"/>
      <c r="HG59" s="257"/>
      <c r="HH59" s="257"/>
      <c r="HI59" s="257"/>
      <c r="HJ59" s="257"/>
      <c r="HK59" s="257"/>
      <c r="HL59" s="257"/>
      <c r="HM59" s="257"/>
      <c r="HN59" s="257"/>
      <c r="HO59" s="257"/>
      <c r="HP59" s="257"/>
      <c r="HQ59" s="257"/>
      <c r="HR59" s="257"/>
      <c r="HS59" s="257"/>
      <c r="HT59" s="257"/>
      <c r="HU59" s="257"/>
      <c r="HV59" s="257"/>
      <c r="HW59" s="257"/>
      <c r="HX59" s="257"/>
      <c r="HY59" s="257"/>
      <c r="HZ59" s="257"/>
      <c r="IA59" s="257"/>
      <c r="IB59" s="257"/>
      <c r="IC59" s="257"/>
      <c r="ID59" s="257"/>
      <c r="IE59" s="257"/>
      <c r="IF59" s="257"/>
      <c r="IG59" s="257"/>
      <c r="IH59" s="257"/>
      <c r="II59" s="257"/>
      <c r="IJ59" s="257"/>
      <c r="IK59" s="257"/>
      <c r="IL59" s="257"/>
      <c r="IM59" s="257"/>
      <c r="IN59" s="257"/>
      <c r="IO59" s="257"/>
      <c r="IP59" s="257"/>
      <c r="IQ59" s="257"/>
      <c r="IR59" s="257"/>
      <c r="IS59" s="257"/>
      <c r="IT59" s="257"/>
      <c r="IU59" s="257"/>
      <c r="IV59" s="257"/>
    </row>
    <row r="60" spans="1:256" s="259" customFormat="1" ht="23.25" customHeight="1" thickBot="1" x14ac:dyDescent="0.3">
      <c r="A60" s="258"/>
      <c r="B60" s="293" t="s">
        <v>8</v>
      </c>
      <c r="C60" s="294"/>
      <c r="D60" s="349">
        <v>0.22</v>
      </c>
      <c r="E60" s="350"/>
      <c r="F60" s="363">
        <f>+F59*D60</f>
        <v>0</v>
      </c>
      <c r="G60" s="257"/>
      <c r="H60" s="258"/>
      <c r="I60" s="257"/>
      <c r="J60" s="257"/>
      <c r="K60" s="257"/>
      <c r="L60" s="257"/>
      <c r="M60" s="25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c r="CW60" s="257"/>
      <c r="CX60" s="257"/>
      <c r="CY60" s="257"/>
      <c r="CZ60" s="257"/>
      <c r="DA60" s="257"/>
      <c r="DB60" s="257"/>
      <c r="DC60" s="257"/>
      <c r="DD60" s="257"/>
      <c r="DE60" s="257"/>
      <c r="DF60" s="257"/>
      <c r="DG60" s="257"/>
      <c r="DH60" s="257"/>
      <c r="DI60" s="257"/>
      <c r="DJ60" s="257"/>
      <c r="DK60" s="257"/>
      <c r="DL60" s="257"/>
      <c r="DM60" s="257"/>
      <c r="DN60" s="257"/>
      <c r="DO60" s="257"/>
      <c r="DP60" s="257"/>
      <c r="DQ60" s="257"/>
      <c r="DR60" s="257"/>
      <c r="DS60" s="257"/>
      <c r="DT60" s="257"/>
      <c r="DU60" s="257"/>
      <c r="DV60" s="257"/>
      <c r="DW60" s="257"/>
      <c r="DX60" s="257"/>
      <c r="DY60" s="257"/>
      <c r="DZ60" s="257"/>
      <c r="EA60" s="257"/>
      <c r="EB60" s="257"/>
      <c r="EC60" s="257"/>
      <c r="ED60" s="257"/>
      <c r="EE60" s="257"/>
      <c r="EF60" s="257"/>
      <c r="EG60" s="257"/>
      <c r="EH60" s="257"/>
      <c r="EI60" s="257"/>
      <c r="EJ60" s="257"/>
      <c r="EK60" s="257"/>
      <c r="EL60" s="257"/>
      <c r="EM60" s="257"/>
      <c r="EN60" s="257"/>
      <c r="EO60" s="257"/>
      <c r="EP60" s="257"/>
      <c r="EQ60" s="257"/>
      <c r="ER60" s="257"/>
      <c r="ES60" s="257"/>
      <c r="ET60" s="257"/>
      <c r="EU60" s="257"/>
      <c r="EV60" s="257"/>
      <c r="EW60" s="257"/>
      <c r="EX60" s="257"/>
      <c r="EY60" s="257"/>
      <c r="EZ60" s="257"/>
      <c r="FA60" s="257"/>
      <c r="FB60" s="257"/>
      <c r="FC60" s="257"/>
      <c r="FD60" s="257"/>
      <c r="FE60" s="257"/>
      <c r="FF60" s="257"/>
      <c r="FG60" s="257"/>
      <c r="FH60" s="257"/>
      <c r="FI60" s="257"/>
      <c r="FJ60" s="257"/>
      <c r="FK60" s="257"/>
      <c r="FL60" s="257"/>
      <c r="FM60" s="257"/>
      <c r="FN60" s="257"/>
      <c r="FO60" s="257"/>
      <c r="FP60" s="257"/>
      <c r="FQ60" s="257"/>
      <c r="FR60" s="257"/>
      <c r="FS60" s="257"/>
      <c r="FT60" s="257"/>
      <c r="FU60" s="257"/>
      <c r="FV60" s="257"/>
      <c r="FW60" s="257"/>
      <c r="FX60" s="257"/>
      <c r="FY60" s="257"/>
      <c r="FZ60" s="257"/>
      <c r="GA60" s="257"/>
      <c r="GB60" s="257"/>
      <c r="GC60" s="257"/>
      <c r="GD60" s="257"/>
      <c r="GE60" s="257"/>
      <c r="GF60" s="257"/>
      <c r="GG60" s="257"/>
      <c r="GH60" s="257"/>
      <c r="GI60" s="257"/>
      <c r="GJ60" s="257"/>
      <c r="GK60" s="257"/>
      <c r="GL60" s="257"/>
      <c r="GM60" s="257"/>
      <c r="GN60" s="257"/>
      <c r="GO60" s="257"/>
      <c r="GP60" s="257"/>
      <c r="GQ60" s="257"/>
      <c r="GR60" s="257"/>
      <c r="GS60" s="257"/>
      <c r="GT60" s="257"/>
      <c r="GU60" s="257"/>
      <c r="GV60" s="257"/>
      <c r="GW60" s="257"/>
      <c r="GX60" s="257"/>
      <c r="GY60" s="257"/>
      <c r="GZ60" s="257"/>
      <c r="HA60" s="257"/>
      <c r="HB60" s="257"/>
      <c r="HC60" s="257"/>
      <c r="HD60" s="257"/>
      <c r="HE60" s="257"/>
      <c r="HF60" s="257"/>
      <c r="HG60" s="257"/>
      <c r="HH60" s="257"/>
      <c r="HI60" s="257"/>
      <c r="HJ60" s="257"/>
      <c r="HK60" s="257"/>
      <c r="HL60" s="257"/>
      <c r="HM60" s="257"/>
      <c r="HN60" s="257"/>
      <c r="HO60" s="257"/>
      <c r="HP60" s="257"/>
      <c r="HQ60" s="257"/>
      <c r="HR60" s="257"/>
      <c r="HS60" s="257"/>
      <c r="HT60" s="257"/>
      <c r="HU60" s="257"/>
      <c r="HV60" s="257"/>
      <c r="HW60" s="257"/>
      <c r="HX60" s="257"/>
      <c r="HY60" s="257"/>
      <c r="HZ60" s="257"/>
      <c r="IA60" s="257"/>
      <c r="IB60" s="257"/>
      <c r="IC60" s="257"/>
      <c r="ID60" s="257"/>
      <c r="IE60" s="257"/>
      <c r="IF60" s="257"/>
      <c r="IG60" s="257"/>
      <c r="IH60" s="257"/>
      <c r="II60" s="257"/>
      <c r="IJ60" s="257"/>
      <c r="IK60" s="257"/>
      <c r="IL60" s="257"/>
      <c r="IM60" s="257"/>
      <c r="IN60" s="257"/>
      <c r="IO60" s="257"/>
      <c r="IP60" s="257"/>
      <c r="IQ60" s="257"/>
      <c r="IR60" s="257"/>
      <c r="IS60" s="257"/>
      <c r="IT60" s="257"/>
      <c r="IU60" s="257"/>
      <c r="IV60" s="257"/>
    </row>
    <row r="61" spans="1:256" s="259" customFormat="1" ht="22.5" customHeight="1" thickBot="1" x14ac:dyDescent="0.3">
      <c r="A61" s="258"/>
      <c r="B61" s="351" t="s">
        <v>7</v>
      </c>
      <c r="C61" s="352"/>
      <c r="D61" s="353"/>
      <c r="E61" s="354"/>
      <c r="F61" s="355">
        <f>SUM(F59:F60)</f>
        <v>0</v>
      </c>
      <c r="G61" s="257"/>
      <c r="H61" s="258"/>
      <c r="I61" s="257"/>
      <c r="J61" s="257"/>
      <c r="K61" s="257"/>
      <c r="L61" s="257"/>
      <c r="M61" s="25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c r="CW61" s="257"/>
      <c r="CX61" s="257"/>
      <c r="CY61" s="257"/>
      <c r="CZ61" s="257"/>
      <c r="DA61" s="257"/>
      <c r="DB61" s="257"/>
      <c r="DC61" s="257"/>
      <c r="DD61" s="257"/>
      <c r="DE61" s="257"/>
      <c r="DF61" s="257"/>
      <c r="DG61" s="257"/>
      <c r="DH61" s="257"/>
      <c r="DI61" s="257"/>
      <c r="DJ61" s="257"/>
      <c r="DK61" s="257"/>
      <c r="DL61" s="257"/>
      <c r="DM61" s="257"/>
      <c r="DN61" s="257"/>
      <c r="DO61" s="257"/>
      <c r="DP61" s="257"/>
      <c r="DQ61" s="257"/>
      <c r="DR61" s="257"/>
      <c r="DS61" s="257"/>
      <c r="DT61" s="257"/>
      <c r="DU61" s="257"/>
      <c r="DV61" s="257"/>
      <c r="DW61" s="257"/>
      <c r="DX61" s="257"/>
      <c r="DY61" s="257"/>
      <c r="DZ61" s="257"/>
      <c r="EA61" s="257"/>
      <c r="EB61" s="257"/>
      <c r="EC61" s="257"/>
      <c r="ED61" s="257"/>
      <c r="EE61" s="257"/>
      <c r="EF61" s="257"/>
      <c r="EG61" s="257"/>
      <c r="EH61" s="257"/>
      <c r="EI61" s="257"/>
      <c r="EJ61" s="257"/>
      <c r="EK61" s="257"/>
      <c r="EL61" s="257"/>
      <c r="EM61" s="257"/>
      <c r="EN61" s="257"/>
      <c r="EO61" s="257"/>
      <c r="EP61" s="257"/>
      <c r="EQ61" s="257"/>
      <c r="ER61" s="257"/>
      <c r="ES61" s="257"/>
      <c r="ET61" s="257"/>
      <c r="EU61" s="257"/>
      <c r="EV61" s="257"/>
      <c r="EW61" s="257"/>
      <c r="EX61" s="257"/>
      <c r="EY61" s="257"/>
      <c r="EZ61" s="257"/>
      <c r="FA61" s="257"/>
      <c r="FB61" s="257"/>
      <c r="FC61" s="257"/>
      <c r="FD61" s="257"/>
      <c r="FE61" s="257"/>
      <c r="FF61" s="257"/>
      <c r="FG61" s="257"/>
      <c r="FH61" s="257"/>
      <c r="FI61" s="257"/>
      <c r="FJ61" s="257"/>
      <c r="FK61" s="257"/>
      <c r="FL61" s="257"/>
      <c r="FM61" s="257"/>
      <c r="FN61" s="257"/>
      <c r="FO61" s="257"/>
      <c r="FP61" s="257"/>
      <c r="FQ61" s="257"/>
      <c r="FR61" s="257"/>
      <c r="FS61" s="257"/>
      <c r="FT61" s="257"/>
      <c r="FU61" s="257"/>
      <c r="FV61" s="257"/>
      <c r="FW61" s="257"/>
      <c r="FX61" s="257"/>
      <c r="FY61" s="257"/>
      <c r="FZ61" s="257"/>
      <c r="GA61" s="257"/>
      <c r="GB61" s="257"/>
      <c r="GC61" s="257"/>
      <c r="GD61" s="257"/>
      <c r="GE61" s="257"/>
      <c r="GF61" s="257"/>
      <c r="GG61" s="257"/>
      <c r="GH61" s="257"/>
      <c r="GI61" s="257"/>
      <c r="GJ61" s="257"/>
      <c r="GK61" s="257"/>
      <c r="GL61" s="257"/>
      <c r="GM61" s="257"/>
      <c r="GN61" s="257"/>
      <c r="GO61" s="257"/>
      <c r="GP61" s="257"/>
      <c r="GQ61" s="257"/>
      <c r="GR61" s="257"/>
      <c r="GS61" s="257"/>
      <c r="GT61" s="257"/>
      <c r="GU61" s="257"/>
      <c r="GV61" s="257"/>
      <c r="GW61" s="257"/>
      <c r="GX61" s="257"/>
      <c r="GY61" s="257"/>
      <c r="GZ61" s="257"/>
      <c r="HA61" s="257"/>
      <c r="HB61" s="257"/>
      <c r="HC61" s="257"/>
      <c r="HD61" s="257"/>
      <c r="HE61" s="257"/>
      <c r="HF61" s="257"/>
      <c r="HG61" s="257"/>
      <c r="HH61" s="257"/>
      <c r="HI61" s="257"/>
      <c r="HJ61" s="257"/>
      <c r="HK61" s="257"/>
      <c r="HL61" s="257"/>
      <c r="HM61" s="257"/>
      <c r="HN61" s="257"/>
      <c r="HO61" s="257"/>
      <c r="HP61" s="257"/>
      <c r="HQ61" s="257"/>
      <c r="HR61" s="257"/>
      <c r="HS61" s="257"/>
      <c r="HT61" s="257"/>
      <c r="HU61" s="257"/>
      <c r="HV61" s="257"/>
      <c r="HW61" s="257"/>
      <c r="HX61" s="257"/>
      <c r="HY61" s="257"/>
      <c r="HZ61" s="257"/>
      <c r="IA61" s="257"/>
      <c r="IB61" s="257"/>
      <c r="IC61" s="257"/>
      <c r="ID61" s="257"/>
      <c r="IE61" s="257"/>
      <c r="IF61" s="257"/>
      <c r="IG61" s="257"/>
      <c r="IH61" s="257"/>
      <c r="II61" s="257"/>
      <c r="IJ61" s="257"/>
      <c r="IK61" s="257"/>
      <c r="IL61" s="257"/>
      <c r="IM61" s="257"/>
      <c r="IN61" s="257"/>
      <c r="IO61" s="257"/>
      <c r="IP61" s="257"/>
      <c r="IQ61" s="257"/>
      <c r="IR61" s="257"/>
      <c r="IS61" s="257"/>
      <c r="IT61" s="257"/>
      <c r="IU61" s="257"/>
      <c r="IV61" s="257"/>
    </row>
    <row r="62" spans="1:256" ht="4.5" customHeight="1" x14ac:dyDescent="0.25">
      <c r="B62" s="37"/>
      <c r="C62" s="60"/>
      <c r="D62" s="37"/>
      <c r="E62" s="61"/>
      <c r="F62" s="62"/>
      <c r="G62" s="13"/>
    </row>
    <row r="63" spans="1:256" ht="11.25" customHeight="1" x14ac:dyDescent="0.25">
      <c r="B63" s="37"/>
      <c r="C63" s="60"/>
      <c r="D63" s="37"/>
      <c r="E63" s="61"/>
      <c r="F63" s="62"/>
      <c r="G63" s="13"/>
    </row>
    <row r="64" spans="1:256" ht="0.75" customHeight="1" x14ac:dyDescent="0.25">
      <c r="B64" s="37"/>
      <c r="C64" s="60"/>
      <c r="D64" s="37"/>
      <c r="E64" s="61"/>
      <c r="F64" s="62"/>
      <c r="G64" s="13"/>
    </row>
  </sheetData>
  <mergeCells count="1">
    <mergeCell ref="A13:D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356"/>
  <sheetViews>
    <sheetView showZeros="0" view="pageBreakPreview" zoomScale="115" zoomScaleNormal="100" zoomScaleSheetLayoutView="115" workbookViewId="0">
      <selection activeCell="F23" sqref="F23"/>
    </sheetView>
  </sheetViews>
  <sheetFormatPr defaultRowHeight="15" x14ac:dyDescent="0.25"/>
  <cols>
    <col min="1" max="1" width="8.140625" style="7" customWidth="1"/>
    <col min="2" max="2" width="46.42578125" style="15" customWidth="1"/>
    <col min="3" max="3" width="10.140625" style="9" customWidth="1"/>
    <col min="4" max="4" width="10.5703125" style="9" customWidth="1"/>
    <col min="5" max="5" width="13.5703125" style="10" customWidth="1"/>
    <col min="6" max="6" width="15.28515625" style="11" customWidth="1"/>
    <col min="7" max="7" width="14.42578125" style="12" bestFit="1" customWidth="1"/>
    <col min="8" max="8" width="9.140625" style="7" bestFit="1" customWidth="1"/>
    <col min="9" max="256" width="9.140625" style="13" bestFit="1" customWidth="1"/>
    <col min="257" max="257" width="5.85546875" bestFit="1" customWidth="1"/>
    <col min="258" max="258" width="41.7109375" bestFit="1" customWidth="1"/>
    <col min="259" max="259" width="7.5703125" bestFit="1" customWidth="1"/>
    <col min="260" max="260" width="6.85546875" bestFit="1" customWidth="1"/>
    <col min="261" max="261" width="8.7109375" bestFit="1" customWidth="1"/>
    <col min="262" max="262" width="11.5703125" bestFit="1" customWidth="1"/>
    <col min="263" max="263" width="14.42578125" bestFit="1" customWidth="1"/>
    <col min="264" max="512" width="9.140625" bestFit="1" customWidth="1"/>
    <col min="513" max="513" width="5.85546875" bestFit="1" customWidth="1"/>
    <col min="514" max="514" width="41.7109375" bestFit="1" customWidth="1"/>
    <col min="515" max="515" width="7.5703125" bestFit="1" customWidth="1"/>
    <col min="516" max="516" width="6.85546875" bestFit="1" customWidth="1"/>
    <col min="517" max="517" width="8.7109375" bestFit="1" customWidth="1"/>
    <col min="518" max="518" width="11.5703125" bestFit="1" customWidth="1"/>
    <col min="519" max="519" width="14.42578125" bestFit="1" customWidth="1"/>
    <col min="520" max="768" width="9.140625" bestFit="1" customWidth="1"/>
    <col min="769" max="769" width="5.85546875" bestFit="1" customWidth="1"/>
    <col min="770" max="770" width="41.7109375" bestFit="1" customWidth="1"/>
    <col min="771" max="771" width="7.5703125" bestFit="1" customWidth="1"/>
    <col min="772" max="772" width="6.85546875" bestFit="1" customWidth="1"/>
    <col min="773" max="773" width="8.7109375" bestFit="1" customWidth="1"/>
    <col min="774" max="774" width="11.5703125" bestFit="1" customWidth="1"/>
    <col min="775" max="775" width="14.42578125" bestFit="1" customWidth="1"/>
    <col min="776" max="1024" width="9.140625" bestFit="1" customWidth="1"/>
    <col min="1025" max="1025" width="5.85546875" bestFit="1" customWidth="1"/>
    <col min="1026" max="1026" width="41.7109375" bestFit="1" customWidth="1"/>
    <col min="1027" max="1027" width="7.5703125" bestFit="1" customWidth="1"/>
    <col min="1028" max="1028" width="6.85546875" bestFit="1" customWidth="1"/>
    <col min="1029" max="1029" width="8.7109375" bestFit="1" customWidth="1"/>
    <col min="1030" max="1030" width="11.5703125" bestFit="1" customWidth="1"/>
    <col min="1031" max="1031" width="14.42578125" bestFit="1" customWidth="1"/>
    <col min="1032" max="1280" width="9.140625" bestFit="1" customWidth="1"/>
    <col min="1281" max="1281" width="5.85546875" bestFit="1" customWidth="1"/>
    <col min="1282" max="1282" width="41.7109375" bestFit="1" customWidth="1"/>
    <col min="1283" max="1283" width="7.5703125" bestFit="1" customWidth="1"/>
    <col min="1284" max="1284" width="6.85546875" bestFit="1" customWidth="1"/>
    <col min="1285" max="1285" width="8.7109375" bestFit="1" customWidth="1"/>
    <col min="1286" max="1286" width="11.5703125" bestFit="1" customWidth="1"/>
    <col min="1287" max="1287" width="14.42578125" bestFit="1" customWidth="1"/>
    <col min="1288" max="1536" width="9.140625" bestFit="1" customWidth="1"/>
    <col min="1537" max="1537" width="5.85546875" bestFit="1" customWidth="1"/>
    <col min="1538" max="1538" width="41.7109375" bestFit="1" customWidth="1"/>
    <col min="1539" max="1539" width="7.5703125" bestFit="1" customWidth="1"/>
    <col min="1540" max="1540" width="6.85546875" bestFit="1" customWidth="1"/>
    <col min="1541" max="1541" width="8.7109375" bestFit="1" customWidth="1"/>
    <col min="1542" max="1542" width="11.5703125" bestFit="1" customWidth="1"/>
    <col min="1543" max="1543" width="14.42578125" bestFit="1" customWidth="1"/>
    <col min="1544" max="1792" width="9.140625" bestFit="1" customWidth="1"/>
    <col min="1793" max="1793" width="5.85546875" bestFit="1" customWidth="1"/>
    <col min="1794" max="1794" width="41.7109375" bestFit="1" customWidth="1"/>
    <col min="1795" max="1795" width="7.5703125" bestFit="1" customWidth="1"/>
    <col min="1796" max="1796" width="6.85546875" bestFit="1" customWidth="1"/>
    <col min="1797" max="1797" width="8.7109375" bestFit="1" customWidth="1"/>
    <col min="1798" max="1798" width="11.5703125" bestFit="1" customWidth="1"/>
    <col min="1799" max="1799" width="14.42578125" bestFit="1" customWidth="1"/>
    <col min="1800" max="2048" width="9.140625" bestFit="1" customWidth="1"/>
    <col min="2049" max="2049" width="5.85546875" bestFit="1" customWidth="1"/>
    <col min="2050" max="2050" width="41.7109375" bestFit="1" customWidth="1"/>
    <col min="2051" max="2051" width="7.5703125" bestFit="1" customWidth="1"/>
    <col min="2052" max="2052" width="6.85546875" bestFit="1" customWidth="1"/>
    <col min="2053" max="2053" width="8.7109375" bestFit="1" customWidth="1"/>
    <col min="2054" max="2054" width="11.5703125" bestFit="1" customWidth="1"/>
    <col min="2055" max="2055" width="14.42578125" bestFit="1" customWidth="1"/>
    <col min="2056" max="2304" width="9.140625" bestFit="1" customWidth="1"/>
    <col min="2305" max="2305" width="5.85546875" bestFit="1" customWidth="1"/>
    <col min="2306" max="2306" width="41.7109375" bestFit="1" customWidth="1"/>
    <col min="2307" max="2307" width="7.5703125" bestFit="1" customWidth="1"/>
    <col min="2308" max="2308" width="6.85546875" bestFit="1" customWidth="1"/>
    <col min="2309" max="2309" width="8.7109375" bestFit="1" customWidth="1"/>
    <col min="2310" max="2310" width="11.5703125" bestFit="1" customWidth="1"/>
    <col min="2311" max="2311" width="14.42578125" bestFit="1" customWidth="1"/>
    <col min="2312" max="2560" width="9.140625" bestFit="1" customWidth="1"/>
    <col min="2561" max="2561" width="5.85546875" bestFit="1" customWidth="1"/>
    <col min="2562" max="2562" width="41.7109375" bestFit="1" customWidth="1"/>
    <col min="2563" max="2563" width="7.5703125" bestFit="1" customWidth="1"/>
    <col min="2564" max="2564" width="6.85546875" bestFit="1" customWidth="1"/>
    <col min="2565" max="2565" width="8.7109375" bestFit="1" customWidth="1"/>
    <col min="2566" max="2566" width="11.5703125" bestFit="1" customWidth="1"/>
    <col min="2567" max="2567" width="14.42578125" bestFit="1" customWidth="1"/>
    <col min="2568" max="2816" width="9.140625" bestFit="1" customWidth="1"/>
    <col min="2817" max="2817" width="5.85546875" bestFit="1" customWidth="1"/>
    <col min="2818" max="2818" width="41.7109375" bestFit="1" customWidth="1"/>
    <col min="2819" max="2819" width="7.5703125" bestFit="1" customWidth="1"/>
    <col min="2820" max="2820" width="6.85546875" bestFit="1" customWidth="1"/>
    <col min="2821" max="2821" width="8.7109375" bestFit="1" customWidth="1"/>
    <col min="2822" max="2822" width="11.5703125" bestFit="1" customWidth="1"/>
    <col min="2823" max="2823" width="14.42578125" bestFit="1" customWidth="1"/>
    <col min="2824" max="3072" width="9.140625" bestFit="1" customWidth="1"/>
    <col min="3073" max="3073" width="5.85546875" bestFit="1" customWidth="1"/>
    <col min="3074" max="3074" width="41.7109375" bestFit="1" customWidth="1"/>
    <col min="3075" max="3075" width="7.5703125" bestFit="1" customWidth="1"/>
    <col min="3076" max="3076" width="6.85546875" bestFit="1" customWidth="1"/>
    <col min="3077" max="3077" width="8.7109375" bestFit="1" customWidth="1"/>
    <col min="3078" max="3078" width="11.5703125" bestFit="1" customWidth="1"/>
    <col min="3079" max="3079" width="14.42578125" bestFit="1" customWidth="1"/>
    <col min="3080" max="3328" width="9.140625" bestFit="1" customWidth="1"/>
    <col min="3329" max="3329" width="5.85546875" bestFit="1" customWidth="1"/>
    <col min="3330" max="3330" width="41.7109375" bestFit="1" customWidth="1"/>
    <col min="3331" max="3331" width="7.5703125" bestFit="1" customWidth="1"/>
    <col min="3332" max="3332" width="6.85546875" bestFit="1" customWidth="1"/>
    <col min="3333" max="3333" width="8.7109375" bestFit="1" customWidth="1"/>
    <col min="3334" max="3334" width="11.5703125" bestFit="1" customWidth="1"/>
    <col min="3335" max="3335" width="14.42578125" bestFit="1" customWidth="1"/>
    <col min="3336" max="3584" width="9.140625" bestFit="1" customWidth="1"/>
    <col min="3585" max="3585" width="5.85546875" bestFit="1" customWidth="1"/>
    <col min="3586" max="3586" width="41.7109375" bestFit="1" customWidth="1"/>
    <col min="3587" max="3587" width="7.5703125" bestFit="1" customWidth="1"/>
    <col min="3588" max="3588" width="6.85546875" bestFit="1" customWidth="1"/>
    <col min="3589" max="3589" width="8.7109375" bestFit="1" customWidth="1"/>
    <col min="3590" max="3590" width="11.5703125" bestFit="1" customWidth="1"/>
    <col min="3591" max="3591" width="14.42578125" bestFit="1" customWidth="1"/>
    <col min="3592" max="3840" width="9.140625" bestFit="1" customWidth="1"/>
    <col min="3841" max="3841" width="5.85546875" bestFit="1" customWidth="1"/>
    <col min="3842" max="3842" width="41.7109375" bestFit="1" customWidth="1"/>
    <col min="3843" max="3843" width="7.5703125" bestFit="1" customWidth="1"/>
    <col min="3844" max="3844" width="6.85546875" bestFit="1" customWidth="1"/>
    <col min="3845" max="3845" width="8.7109375" bestFit="1" customWidth="1"/>
    <col min="3846" max="3846" width="11.5703125" bestFit="1" customWidth="1"/>
    <col min="3847" max="3847" width="14.42578125" bestFit="1" customWidth="1"/>
    <col min="3848" max="4096" width="9.140625" bestFit="1" customWidth="1"/>
    <col min="4097" max="4097" width="5.85546875" bestFit="1" customWidth="1"/>
    <col min="4098" max="4098" width="41.7109375" bestFit="1" customWidth="1"/>
    <col min="4099" max="4099" width="7.5703125" bestFit="1" customWidth="1"/>
    <col min="4100" max="4100" width="6.85546875" bestFit="1" customWidth="1"/>
    <col min="4101" max="4101" width="8.7109375" bestFit="1" customWidth="1"/>
    <col min="4102" max="4102" width="11.5703125" bestFit="1" customWidth="1"/>
    <col min="4103" max="4103" width="14.42578125" bestFit="1" customWidth="1"/>
    <col min="4104" max="4352" width="9.140625" bestFit="1" customWidth="1"/>
    <col min="4353" max="4353" width="5.85546875" bestFit="1" customWidth="1"/>
    <col min="4354" max="4354" width="41.7109375" bestFit="1" customWidth="1"/>
    <col min="4355" max="4355" width="7.5703125" bestFit="1" customWidth="1"/>
    <col min="4356" max="4356" width="6.85546875" bestFit="1" customWidth="1"/>
    <col min="4357" max="4357" width="8.7109375" bestFit="1" customWidth="1"/>
    <col min="4358" max="4358" width="11.5703125" bestFit="1" customWidth="1"/>
    <col min="4359" max="4359" width="14.42578125" bestFit="1" customWidth="1"/>
    <col min="4360" max="4608" width="9.140625" bestFit="1" customWidth="1"/>
    <col min="4609" max="4609" width="5.85546875" bestFit="1" customWidth="1"/>
    <col min="4610" max="4610" width="41.7109375" bestFit="1" customWidth="1"/>
    <col min="4611" max="4611" width="7.5703125" bestFit="1" customWidth="1"/>
    <col min="4612" max="4612" width="6.85546875" bestFit="1" customWidth="1"/>
    <col min="4613" max="4613" width="8.7109375" bestFit="1" customWidth="1"/>
    <col min="4614" max="4614" width="11.5703125" bestFit="1" customWidth="1"/>
    <col min="4615" max="4615" width="14.42578125" bestFit="1" customWidth="1"/>
    <col min="4616" max="4864" width="9.140625" bestFit="1" customWidth="1"/>
    <col min="4865" max="4865" width="5.85546875" bestFit="1" customWidth="1"/>
    <col min="4866" max="4866" width="41.7109375" bestFit="1" customWidth="1"/>
    <col min="4867" max="4867" width="7.5703125" bestFit="1" customWidth="1"/>
    <col min="4868" max="4868" width="6.85546875" bestFit="1" customWidth="1"/>
    <col min="4869" max="4869" width="8.7109375" bestFit="1" customWidth="1"/>
    <col min="4870" max="4870" width="11.5703125" bestFit="1" customWidth="1"/>
    <col min="4871" max="4871" width="14.42578125" bestFit="1" customWidth="1"/>
    <col min="4872" max="5120" width="9.140625" bestFit="1" customWidth="1"/>
    <col min="5121" max="5121" width="5.85546875" bestFit="1" customWidth="1"/>
    <col min="5122" max="5122" width="41.7109375" bestFit="1" customWidth="1"/>
    <col min="5123" max="5123" width="7.5703125" bestFit="1" customWidth="1"/>
    <col min="5124" max="5124" width="6.85546875" bestFit="1" customWidth="1"/>
    <col min="5125" max="5125" width="8.7109375" bestFit="1" customWidth="1"/>
    <col min="5126" max="5126" width="11.5703125" bestFit="1" customWidth="1"/>
    <col min="5127" max="5127" width="14.42578125" bestFit="1" customWidth="1"/>
    <col min="5128" max="5376" width="9.140625" bestFit="1" customWidth="1"/>
    <col min="5377" max="5377" width="5.85546875" bestFit="1" customWidth="1"/>
    <col min="5378" max="5378" width="41.7109375" bestFit="1" customWidth="1"/>
    <col min="5379" max="5379" width="7.5703125" bestFit="1" customWidth="1"/>
    <col min="5380" max="5380" width="6.85546875" bestFit="1" customWidth="1"/>
    <col min="5381" max="5381" width="8.7109375" bestFit="1" customWidth="1"/>
    <col min="5382" max="5382" width="11.5703125" bestFit="1" customWidth="1"/>
    <col min="5383" max="5383" width="14.42578125" bestFit="1" customWidth="1"/>
    <col min="5384" max="5632" width="9.140625" bestFit="1" customWidth="1"/>
    <col min="5633" max="5633" width="5.85546875" bestFit="1" customWidth="1"/>
    <col min="5634" max="5634" width="41.7109375" bestFit="1" customWidth="1"/>
    <col min="5635" max="5635" width="7.5703125" bestFit="1" customWidth="1"/>
    <col min="5636" max="5636" width="6.85546875" bestFit="1" customWidth="1"/>
    <col min="5637" max="5637" width="8.7109375" bestFit="1" customWidth="1"/>
    <col min="5638" max="5638" width="11.5703125" bestFit="1" customWidth="1"/>
    <col min="5639" max="5639" width="14.42578125" bestFit="1" customWidth="1"/>
    <col min="5640" max="5888" width="9.140625" bestFit="1" customWidth="1"/>
    <col min="5889" max="5889" width="5.85546875" bestFit="1" customWidth="1"/>
    <col min="5890" max="5890" width="41.7109375" bestFit="1" customWidth="1"/>
    <col min="5891" max="5891" width="7.5703125" bestFit="1" customWidth="1"/>
    <col min="5892" max="5892" width="6.85546875" bestFit="1" customWidth="1"/>
    <col min="5893" max="5893" width="8.7109375" bestFit="1" customWidth="1"/>
    <col min="5894" max="5894" width="11.5703125" bestFit="1" customWidth="1"/>
    <col min="5895" max="5895" width="14.42578125" bestFit="1" customWidth="1"/>
    <col min="5896" max="6144" width="9.140625" bestFit="1" customWidth="1"/>
    <col min="6145" max="6145" width="5.85546875" bestFit="1" customWidth="1"/>
    <col min="6146" max="6146" width="41.7109375" bestFit="1" customWidth="1"/>
    <col min="6147" max="6147" width="7.5703125" bestFit="1" customWidth="1"/>
    <col min="6148" max="6148" width="6.85546875" bestFit="1" customWidth="1"/>
    <col min="6149" max="6149" width="8.7109375" bestFit="1" customWidth="1"/>
    <col min="6150" max="6150" width="11.5703125" bestFit="1" customWidth="1"/>
    <col min="6151" max="6151" width="14.42578125" bestFit="1" customWidth="1"/>
    <col min="6152" max="6400" width="9.140625" bestFit="1" customWidth="1"/>
    <col min="6401" max="6401" width="5.85546875" bestFit="1" customWidth="1"/>
    <col min="6402" max="6402" width="41.7109375" bestFit="1" customWidth="1"/>
    <col min="6403" max="6403" width="7.5703125" bestFit="1" customWidth="1"/>
    <col min="6404" max="6404" width="6.85546875" bestFit="1" customWidth="1"/>
    <col min="6405" max="6405" width="8.7109375" bestFit="1" customWidth="1"/>
    <col min="6406" max="6406" width="11.5703125" bestFit="1" customWidth="1"/>
    <col min="6407" max="6407" width="14.42578125" bestFit="1" customWidth="1"/>
    <col min="6408" max="6656" width="9.140625" bestFit="1" customWidth="1"/>
    <col min="6657" max="6657" width="5.85546875" bestFit="1" customWidth="1"/>
    <col min="6658" max="6658" width="41.7109375" bestFit="1" customWidth="1"/>
    <col min="6659" max="6659" width="7.5703125" bestFit="1" customWidth="1"/>
    <col min="6660" max="6660" width="6.85546875" bestFit="1" customWidth="1"/>
    <col min="6661" max="6661" width="8.7109375" bestFit="1" customWidth="1"/>
    <col min="6662" max="6662" width="11.5703125" bestFit="1" customWidth="1"/>
    <col min="6663" max="6663" width="14.42578125" bestFit="1" customWidth="1"/>
    <col min="6664" max="6912" width="9.140625" bestFit="1" customWidth="1"/>
    <col min="6913" max="6913" width="5.85546875" bestFit="1" customWidth="1"/>
    <col min="6914" max="6914" width="41.7109375" bestFit="1" customWidth="1"/>
    <col min="6915" max="6915" width="7.5703125" bestFit="1" customWidth="1"/>
    <col min="6916" max="6916" width="6.85546875" bestFit="1" customWidth="1"/>
    <col min="6917" max="6917" width="8.7109375" bestFit="1" customWidth="1"/>
    <col min="6918" max="6918" width="11.5703125" bestFit="1" customWidth="1"/>
    <col min="6919" max="6919" width="14.42578125" bestFit="1" customWidth="1"/>
    <col min="6920" max="7168" width="9.140625" bestFit="1" customWidth="1"/>
    <col min="7169" max="7169" width="5.85546875" bestFit="1" customWidth="1"/>
    <col min="7170" max="7170" width="41.7109375" bestFit="1" customWidth="1"/>
    <col min="7171" max="7171" width="7.5703125" bestFit="1" customWidth="1"/>
    <col min="7172" max="7172" width="6.85546875" bestFit="1" customWidth="1"/>
    <col min="7173" max="7173" width="8.7109375" bestFit="1" customWidth="1"/>
    <col min="7174" max="7174" width="11.5703125" bestFit="1" customWidth="1"/>
    <col min="7175" max="7175" width="14.42578125" bestFit="1" customWidth="1"/>
    <col min="7176" max="7424" width="9.140625" bestFit="1" customWidth="1"/>
    <col min="7425" max="7425" width="5.85546875" bestFit="1" customWidth="1"/>
    <col min="7426" max="7426" width="41.7109375" bestFit="1" customWidth="1"/>
    <col min="7427" max="7427" width="7.5703125" bestFit="1" customWidth="1"/>
    <col min="7428" max="7428" width="6.85546875" bestFit="1" customWidth="1"/>
    <col min="7429" max="7429" width="8.7109375" bestFit="1" customWidth="1"/>
    <col min="7430" max="7430" width="11.5703125" bestFit="1" customWidth="1"/>
    <col min="7431" max="7431" width="14.42578125" bestFit="1" customWidth="1"/>
    <col min="7432" max="7680" width="9.140625" bestFit="1" customWidth="1"/>
    <col min="7681" max="7681" width="5.85546875" bestFit="1" customWidth="1"/>
    <col min="7682" max="7682" width="41.7109375" bestFit="1" customWidth="1"/>
    <col min="7683" max="7683" width="7.5703125" bestFit="1" customWidth="1"/>
    <col min="7684" max="7684" width="6.85546875" bestFit="1" customWidth="1"/>
    <col min="7685" max="7685" width="8.7109375" bestFit="1" customWidth="1"/>
    <col min="7686" max="7686" width="11.5703125" bestFit="1" customWidth="1"/>
    <col min="7687" max="7687" width="14.42578125" bestFit="1" customWidth="1"/>
    <col min="7688" max="7936" width="9.140625" bestFit="1" customWidth="1"/>
    <col min="7937" max="7937" width="5.85546875" bestFit="1" customWidth="1"/>
    <col min="7938" max="7938" width="41.7109375" bestFit="1" customWidth="1"/>
    <col min="7939" max="7939" width="7.5703125" bestFit="1" customWidth="1"/>
    <col min="7940" max="7940" width="6.85546875" bestFit="1" customWidth="1"/>
    <col min="7941" max="7941" width="8.7109375" bestFit="1" customWidth="1"/>
    <col min="7942" max="7942" width="11.5703125" bestFit="1" customWidth="1"/>
    <col min="7943" max="7943" width="14.42578125" bestFit="1" customWidth="1"/>
    <col min="7944" max="8192" width="9.140625" bestFit="1" customWidth="1"/>
    <col min="8193" max="8193" width="5.85546875" bestFit="1" customWidth="1"/>
    <col min="8194" max="8194" width="41.7109375" bestFit="1" customWidth="1"/>
    <col min="8195" max="8195" width="7.5703125" bestFit="1" customWidth="1"/>
    <col min="8196" max="8196" width="6.85546875" bestFit="1" customWidth="1"/>
    <col min="8197" max="8197" width="8.7109375" bestFit="1" customWidth="1"/>
    <col min="8198" max="8198" width="11.5703125" bestFit="1" customWidth="1"/>
    <col min="8199" max="8199" width="14.42578125" bestFit="1" customWidth="1"/>
    <col min="8200" max="8448" width="9.140625" bestFit="1" customWidth="1"/>
    <col min="8449" max="8449" width="5.85546875" bestFit="1" customWidth="1"/>
    <col min="8450" max="8450" width="41.7109375" bestFit="1" customWidth="1"/>
    <col min="8451" max="8451" width="7.5703125" bestFit="1" customWidth="1"/>
    <col min="8452" max="8452" width="6.85546875" bestFit="1" customWidth="1"/>
    <col min="8453" max="8453" width="8.7109375" bestFit="1" customWidth="1"/>
    <col min="8454" max="8454" width="11.5703125" bestFit="1" customWidth="1"/>
    <col min="8455" max="8455" width="14.42578125" bestFit="1" customWidth="1"/>
    <col min="8456" max="8704" width="9.140625" bestFit="1" customWidth="1"/>
    <col min="8705" max="8705" width="5.85546875" bestFit="1" customWidth="1"/>
    <col min="8706" max="8706" width="41.7109375" bestFit="1" customWidth="1"/>
    <col min="8707" max="8707" width="7.5703125" bestFit="1" customWidth="1"/>
    <col min="8708" max="8708" width="6.85546875" bestFit="1" customWidth="1"/>
    <col min="8709" max="8709" width="8.7109375" bestFit="1" customWidth="1"/>
    <col min="8710" max="8710" width="11.5703125" bestFit="1" customWidth="1"/>
    <col min="8711" max="8711" width="14.42578125" bestFit="1" customWidth="1"/>
    <col min="8712" max="8960" width="9.140625" bestFit="1" customWidth="1"/>
    <col min="8961" max="8961" width="5.85546875" bestFit="1" customWidth="1"/>
    <col min="8962" max="8962" width="41.7109375" bestFit="1" customWidth="1"/>
    <col min="8963" max="8963" width="7.5703125" bestFit="1" customWidth="1"/>
    <col min="8964" max="8964" width="6.85546875" bestFit="1" customWidth="1"/>
    <col min="8965" max="8965" width="8.7109375" bestFit="1" customWidth="1"/>
    <col min="8966" max="8966" width="11.5703125" bestFit="1" customWidth="1"/>
    <col min="8967" max="8967" width="14.42578125" bestFit="1" customWidth="1"/>
    <col min="8968" max="9216" width="9.140625" bestFit="1" customWidth="1"/>
    <col min="9217" max="9217" width="5.85546875" bestFit="1" customWidth="1"/>
    <col min="9218" max="9218" width="41.7109375" bestFit="1" customWidth="1"/>
    <col min="9219" max="9219" width="7.5703125" bestFit="1" customWidth="1"/>
    <col min="9220" max="9220" width="6.85546875" bestFit="1" customWidth="1"/>
    <col min="9221" max="9221" width="8.7109375" bestFit="1" customWidth="1"/>
    <col min="9222" max="9222" width="11.5703125" bestFit="1" customWidth="1"/>
    <col min="9223" max="9223" width="14.42578125" bestFit="1" customWidth="1"/>
    <col min="9224" max="9472" width="9.140625" bestFit="1" customWidth="1"/>
    <col min="9473" max="9473" width="5.85546875" bestFit="1" customWidth="1"/>
    <col min="9474" max="9474" width="41.7109375" bestFit="1" customWidth="1"/>
    <col min="9475" max="9475" width="7.5703125" bestFit="1" customWidth="1"/>
    <col min="9476" max="9476" width="6.85546875" bestFit="1" customWidth="1"/>
    <col min="9477" max="9477" width="8.7109375" bestFit="1" customWidth="1"/>
    <col min="9478" max="9478" width="11.5703125" bestFit="1" customWidth="1"/>
    <col min="9479" max="9479" width="14.42578125" bestFit="1" customWidth="1"/>
    <col min="9480" max="9728" width="9.140625" bestFit="1" customWidth="1"/>
    <col min="9729" max="9729" width="5.85546875" bestFit="1" customWidth="1"/>
    <col min="9730" max="9730" width="41.7109375" bestFit="1" customWidth="1"/>
    <col min="9731" max="9731" width="7.5703125" bestFit="1" customWidth="1"/>
    <col min="9732" max="9732" width="6.85546875" bestFit="1" customWidth="1"/>
    <col min="9733" max="9733" width="8.7109375" bestFit="1" customWidth="1"/>
    <col min="9734" max="9734" width="11.5703125" bestFit="1" customWidth="1"/>
    <col min="9735" max="9735" width="14.42578125" bestFit="1" customWidth="1"/>
    <col min="9736" max="9984" width="9.140625" bestFit="1" customWidth="1"/>
    <col min="9985" max="9985" width="5.85546875" bestFit="1" customWidth="1"/>
    <col min="9986" max="9986" width="41.7109375" bestFit="1" customWidth="1"/>
    <col min="9987" max="9987" width="7.5703125" bestFit="1" customWidth="1"/>
    <col min="9988" max="9988" width="6.85546875" bestFit="1" customWidth="1"/>
    <col min="9989" max="9989" width="8.7109375" bestFit="1" customWidth="1"/>
    <col min="9990" max="9990" width="11.5703125" bestFit="1" customWidth="1"/>
    <col min="9991" max="9991" width="14.42578125" bestFit="1" customWidth="1"/>
    <col min="9992" max="10240" width="9.140625" bestFit="1" customWidth="1"/>
    <col min="10241" max="10241" width="5.85546875" bestFit="1" customWidth="1"/>
    <col min="10242" max="10242" width="41.7109375" bestFit="1" customWidth="1"/>
    <col min="10243" max="10243" width="7.5703125" bestFit="1" customWidth="1"/>
    <col min="10244" max="10244" width="6.85546875" bestFit="1" customWidth="1"/>
    <col min="10245" max="10245" width="8.7109375" bestFit="1" customWidth="1"/>
    <col min="10246" max="10246" width="11.5703125" bestFit="1" customWidth="1"/>
    <col min="10247" max="10247" width="14.42578125" bestFit="1" customWidth="1"/>
    <col min="10248" max="10496" width="9.140625" bestFit="1" customWidth="1"/>
    <col min="10497" max="10497" width="5.85546875" bestFit="1" customWidth="1"/>
    <col min="10498" max="10498" width="41.7109375" bestFit="1" customWidth="1"/>
    <col min="10499" max="10499" width="7.5703125" bestFit="1" customWidth="1"/>
    <col min="10500" max="10500" width="6.85546875" bestFit="1" customWidth="1"/>
    <col min="10501" max="10501" width="8.7109375" bestFit="1" customWidth="1"/>
    <col min="10502" max="10502" width="11.5703125" bestFit="1" customWidth="1"/>
    <col min="10503" max="10503" width="14.42578125" bestFit="1" customWidth="1"/>
    <col min="10504" max="10752" width="9.140625" bestFit="1" customWidth="1"/>
    <col min="10753" max="10753" width="5.85546875" bestFit="1" customWidth="1"/>
    <col min="10754" max="10754" width="41.7109375" bestFit="1" customWidth="1"/>
    <col min="10755" max="10755" width="7.5703125" bestFit="1" customWidth="1"/>
    <col min="10756" max="10756" width="6.85546875" bestFit="1" customWidth="1"/>
    <col min="10757" max="10757" width="8.7109375" bestFit="1" customWidth="1"/>
    <col min="10758" max="10758" width="11.5703125" bestFit="1" customWidth="1"/>
    <col min="10759" max="10759" width="14.42578125" bestFit="1" customWidth="1"/>
    <col min="10760" max="11008" width="9.140625" bestFit="1" customWidth="1"/>
    <col min="11009" max="11009" width="5.85546875" bestFit="1" customWidth="1"/>
    <col min="11010" max="11010" width="41.7109375" bestFit="1" customWidth="1"/>
    <col min="11011" max="11011" width="7.5703125" bestFit="1" customWidth="1"/>
    <col min="11012" max="11012" width="6.85546875" bestFit="1" customWidth="1"/>
    <col min="11013" max="11013" width="8.7109375" bestFit="1" customWidth="1"/>
    <col min="11014" max="11014" width="11.5703125" bestFit="1" customWidth="1"/>
    <col min="11015" max="11015" width="14.42578125" bestFit="1" customWidth="1"/>
    <col min="11016" max="11264" width="9.140625" bestFit="1" customWidth="1"/>
    <col min="11265" max="11265" width="5.85546875" bestFit="1" customWidth="1"/>
    <col min="11266" max="11266" width="41.7109375" bestFit="1" customWidth="1"/>
    <col min="11267" max="11267" width="7.5703125" bestFit="1" customWidth="1"/>
    <col min="11268" max="11268" width="6.85546875" bestFit="1" customWidth="1"/>
    <col min="11269" max="11269" width="8.7109375" bestFit="1" customWidth="1"/>
    <col min="11270" max="11270" width="11.5703125" bestFit="1" customWidth="1"/>
    <col min="11271" max="11271" width="14.42578125" bestFit="1" customWidth="1"/>
    <col min="11272" max="11520" width="9.140625" bestFit="1" customWidth="1"/>
    <col min="11521" max="11521" width="5.85546875" bestFit="1" customWidth="1"/>
    <col min="11522" max="11522" width="41.7109375" bestFit="1" customWidth="1"/>
    <col min="11523" max="11523" width="7.5703125" bestFit="1" customWidth="1"/>
    <col min="11524" max="11524" width="6.85546875" bestFit="1" customWidth="1"/>
    <col min="11525" max="11525" width="8.7109375" bestFit="1" customWidth="1"/>
    <col min="11526" max="11526" width="11.5703125" bestFit="1" customWidth="1"/>
    <col min="11527" max="11527" width="14.42578125" bestFit="1" customWidth="1"/>
    <col min="11528" max="11776" width="9.140625" bestFit="1" customWidth="1"/>
    <col min="11777" max="11777" width="5.85546875" bestFit="1" customWidth="1"/>
    <col min="11778" max="11778" width="41.7109375" bestFit="1" customWidth="1"/>
    <col min="11779" max="11779" width="7.5703125" bestFit="1" customWidth="1"/>
    <col min="11780" max="11780" width="6.85546875" bestFit="1" customWidth="1"/>
    <col min="11781" max="11781" width="8.7109375" bestFit="1" customWidth="1"/>
    <col min="11782" max="11782" width="11.5703125" bestFit="1" customWidth="1"/>
    <col min="11783" max="11783" width="14.42578125" bestFit="1" customWidth="1"/>
    <col min="11784" max="12032" width="9.140625" bestFit="1" customWidth="1"/>
    <col min="12033" max="12033" width="5.85546875" bestFit="1" customWidth="1"/>
    <col min="12034" max="12034" width="41.7109375" bestFit="1" customWidth="1"/>
    <col min="12035" max="12035" width="7.5703125" bestFit="1" customWidth="1"/>
    <col min="12036" max="12036" width="6.85546875" bestFit="1" customWidth="1"/>
    <col min="12037" max="12037" width="8.7109375" bestFit="1" customWidth="1"/>
    <col min="12038" max="12038" width="11.5703125" bestFit="1" customWidth="1"/>
    <col min="12039" max="12039" width="14.42578125" bestFit="1" customWidth="1"/>
    <col min="12040" max="12288" width="9.140625" bestFit="1" customWidth="1"/>
    <col min="12289" max="12289" width="5.85546875" bestFit="1" customWidth="1"/>
    <col min="12290" max="12290" width="41.7109375" bestFit="1" customWidth="1"/>
    <col min="12291" max="12291" width="7.5703125" bestFit="1" customWidth="1"/>
    <col min="12292" max="12292" width="6.85546875" bestFit="1" customWidth="1"/>
    <col min="12293" max="12293" width="8.7109375" bestFit="1" customWidth="1"/>
    <col min="12294" max="12294" width="11.5703125" bestFit="1" customWidth="1"/>
    <col min="12295" max="12295" width="14.42578125" bestFit="1" customWidth="1"/>
    <col min="12296" max="12544" width="9.140625" bestFit="1" customWidth="1"/>
    <col min="12545" max="12545" width="5.85546875" bestFit="1" customWidth="1"/>
    <col min="12546" max="12546" width="41.7109375" bestFit="1" customWidth="1"/>
    <col min="12547" max="12547" width="7.5703125" bestFit="1" customWidth="1"/>
    <col min="12548" max="12548" width="6.85546875" bestFit="1" customWidth="1"/>
    <col min="12549" max="12549" width="8.7109375" bestFit="1" customWidth="1"/>
    <col min="12550" max="12550" width="11.5703125" bestFit="1" customWidth="1"/>
    <col min="12551" max="12551" width="14.42578125" bestFit="1" customWidth="1"/>
    <col min="12552" max="12800" width="9.140625" bestFit="1" customWidth="1"/>
    <col min="12801" max="12801" width="5.85546875" bestFit="1" customWidth="1"/>
    <col min="12802" max="12802" width="41.7109375" bestFit="1" customWidth="1"/>
    <col min="12803" max="12803" width="7.5703125" bestFit="1" customWidth="1"/>
    <col min="12804" max="12804" width="6.85546875" bestFit="1" customWidth="1"/>
    <col min="12805" max="12805" width="8.7109375" bestFit="1" customWidth="1"/>
    <col min="12806" max="12806" width="11.5703125" bestFit="1" customWidth="1"/>
    <col min="12807" max="12807" width="14.42578125" bestFit="1" customWidth="1"/>
    <col min="12808" max="13056" width="9.140625" bestFit="1" customWidth="1"/>
    <col min="13057" max="13057" width="5.85546875" bestFit="1" customWidth="1"/>
    <col min="13058" max="13058" width="41.7109375" bestFit="1" customWidth="1"/>
    <col min="13059" max="13059" width="7.5703125" bestFit="1" customWidth="1"/>
    <col min="13060" max="13060" width="6.85546875" bestFit="1" customWidth="1"/>
    <col min="13061" max="13061" width="8.7109375" bestFit="1" customWidth="1"/>
    <col min="13062" max="13062" width="11.5703125" bestFit="1" customWidth="1"/>
    <col min="13063" max="13063" width="14.42578125" bestFit="1" customWidth="1"/>
    <col min="13064" max="13312" width="9.140625" bestFit="1" customWidth="1"/>
    <col min="13313" max="13313" width="5.85546875" bestFit="1" customWidth="1"/>
    <col min="13314" max="13314" width="41.7109375" bestFit="1" customWidth="1"/>
    <col min="13315" max="13315" width="7.5703125" bestFit="1" customWidth="1"/>
    <col min="13316" max="13316" width="6.85546875" bestFit="1" customWidth="1"/>
    <col min="13317" max="13317" width="8.7109375" bestFit="1" customWidth="1"/>
    <col min="13318" max="13318" width="11.5703125" bestFit="1" customWidth="1"/>
    <col min="13319" max="13319" width="14.42578125" bestFit="1" customWidth="1"/>
    <col min="13320" max="13568" width="9.140625" bestFit="1" customWidth="1"/>
    <col min="13569" max="13569" width="5.85546875" bestFit="1" customWidth="1"/>
    <col min="13570" max="13570" width="41.7109375" bestFit="1" customWidth="1"/>
    <col min="13571" max="13571" width="7.5703125" bestFit="1" customWidth="1"/>
    <col min="13572" max="13572" width="6.85546875" bestFit="1" customWidth="1"/>
    <col min="13573" max="13573" width="8.7109375" bestFit="1" customWidth="1"/>
    <col min="13574" max="13574" width="11.5703125" bestFit="1" customWidth="1"/>
    <col min="13575" max="13575" width="14.42578125" bestFit="1" customWidth="1"/>
    <col min="13576" max="13824" width="9.140625" bestFit="1" customWidth="1"/>
    <col min="13825" max="13825" width="5.85546875" bestFit="1" customWidth="1"/>
    <col min="13826" max="13826" width="41.7109375" bestFit="1" customWidth="1"/>
    <col min="13827" max="13827" width="7.5703125" bestFit="1" customWidth="1"/>
    <col min="13828" max="13828" width="6.85546875" bestFit="1" customWidth="1"/>
    <col min="13829" max="13829" width="8.7109375" bestFit="1" customWidth="1"/>
    <col min="13830" max="13830" width="11.5703125" bestFit="1" customWidth="1"/>
    <col min="13831" max="13831" width="14.42578125" bestFit="1" customWidth="1"/>
    <col min="13832" max="14080" width="9.140625" bestFit="1" customWidth="1"/>
    <col min="14081" max="14081" width="5.85546875" bestFit="1" customWidth="1"/>
    <col min="14082" max="14082" width="41.7109375" bestFit="1" customWidth="1"/>
    <col min="14083" max="14083" width="7.5703125" bestFit="1" customWidth="1"/>
    <col min="14084" max="14084" width="6.85546875" bestFit="1" customWidth="1"/>
    <col min="14085" max="14085" width="8.7109375" bestFit="1" customWidth="1"/>
    <col min="14086" max="14086" width="11.5703125" bestFit="1" customWidth="1"/>
    <col min="14087" max="14087" width="14.42578125" bestFit="1" customWidth="1"/>
    <col min="14088" max="14336" width="9.140625" bestFit="1" customWidth="1"/>
    <col min="14337" max="14337" width="5.85546875" bestFit="1" customWidth="1"/>
    <col min="14338" max="14338" width="41.7109375" bestFit="1" customWidth="1"/>
    <col min="14339" max="14339" width="7.5703125" bestFit="1" customWidth="1"/>
    <col min="14340" max="14340" width="6.85546875" bestFit="1" customWidth="1"/>
    <col min="14341" max="14341" width="8.7109375" bestFit="1" customWidth="1"/>
    <col min="14342" max="14342" width="11.5703125" bestFit="1" customWidth="1"/>
    <col min="14343" max="14343" width="14.42578125" bestFit="1" customWidth="1"/>
    <col min="14344" max="14592" width="9.140625" bestFit="1" customWidth="1"/>
    <col min="14593" max="14593" width="5.85546875" bestFit="1" customWidth="1"/>
    <col min="14594" max="14594" width="41.7109375" bestFit="1" customWidth="1"/>
    <col min="14595" max="14595" width="7.5703125" bestFit="1" customWidth="1"/>
    <col min="14596" max="14596" width="6.85546875" bestFit="1" customWidth="1"/>
    <col min="14597" max="14597" width="8.7109375" bestFit="1" customWidth="1"/>
    <col min="14598" max="14598" width="11.5703125" bestFit="1" customWidth="1"/>
    <col min="14599" max="14599" width="14.42578125" bestFit="1" customWidth="1"/>
    <col min="14600" max="14848" width="9.140625" bestFit="1" customWidth="1"/>
    <col min="14849" max="14849" width="5.85546875" bestFit="1" customWidth="1"/>
    <col min="14850" max="14850" width="41.7109375" bestFit="1" customWidth="1"/>
    <col min="14851" max="14851" width="7.5703125" bestFit="1" customWidth="1"/>
    <col min="14852" max="14852" width="6.85546875" bestFit="1" customWidth="1"/>
    <col min="14853" max="14853" width="8.7109375" bestFit="1" customWidth="1"/>
    <col min="14854" max="14854" width="11.5703125" bestFit="1" customWidth="1"/>
    <col min="14855" max="14855" width="14.42578125" bestFit="1" customWidth="1"/>
    <col min="14856" max="15104" width="9.140625" bestFit="1" customWidth="1"/>
    <col min="15105" max="15105" width="5.85546875" bestFit="1" customWidth="1"/>
    <col min="15106" max="15106" width="41.7109375" bestFit="1" customWidth="1"/>
    <col min="15107" max="15107" width="7.5703125" bestFit="1" customWidth="1"/>
    <col min="15108" max="15108" width="6.85546875" bestFit="1" customWidth="1"/>
    <col min="15109" max="15109" width="8.7109375" bestFit="1" customWidth="1"/>
    <col min="15110" max="15110" width="11.5703125" bestFit="1" customWidth="1"/>
    <col min="15111" max="15111" width="14.42578125" bestFit="1" customWidth="1"/>
    <col min="15112" max="15360" width="9.140625" bestFit="1" customWidth="1"/>
    <col min="15361" max="15361" width="5.85546875" bestFit="1" customWidth="1"/>
    <col min="15362" max="15362" width="41.7109375" bestFit="1" customWidth="1"/>
    <col min="15363" max="15363" width="7.5703125" bestFit="1" customWidth="1"/>
    <col min="15364" max="15364" width="6.85546875" bestFit="1" customWidth="1"/>
    <col min="15365" max="15365" width="8.7109375" bestFit="1" customWidth="1"/>
    <col min="15366" max="15366" width="11.5703125" bestFit="1" customWidth="1"/>
    <col min="15367" max="15367" width="14.42578125" bestFit="1" customWidth="1"/>
    <col min="15368" max="15616" width="9.140625" bestFit="1" customWidth="1"/>
    <col min="15617" max="15617" width="5.85546875" bestFit="1" customWidth="1"/>
    <col min="15618" max="15618" width="41.7109375" bestFit="1" customWidth="1"/>
    <col min="15619" max="15619" width="7.5703125" bestFit="1" customWidth="1"/>
    <col min="15620" max="15620" width="6.85546875" bestFit="1" customWidth="1"/>
    <col min="15621" max="15621" width="8.7109375" bestFit="1" customWidth="1"/>
    <col min="15622" max="15622" width="11.5703125" bestFit="1" customWidth="1"/>
    <col min="15623" max="15623" width="14.42578125" bestFit="1" customWidth="1"/>
    <col min="15624" max="15872" width="9.140625" bestFit="1" customWidth="1"/>
    <col min="15873" max="15873" width="5.85546875" bestFit="1" customWidth="1"/>
    <col min="15874" max="15874" width="41.7109375" bestFit="1" customWidth="1"/>
    <col min="15875" max="15875" width="7.5703125" bestFit="1" customWidth="1"/>
    <col min="15876" max="15876" width="6.85546875" bestFit="1" customWidth="1"/>
    <col min="15877" max="15877" width="8.7109375" bestFit="1" customWidth="1"/>
    <col min="15878" max="15878" width="11.5703125" bestFit="1" customWidth="1"/>
    <col min="15879" max="15879" width="14.42578125" bestFit="1" customWidth="1"/>
    <col min="15880" max="16128" width="9.140625" bestFit="1" customWidth="1"/>
    <col min="16129" max="16129" width="5.85546875" bestFit="1" customWidth="1"/>
    <col min="16130" max="16130" width="41.7109375" bestFit="1" customWidth="1"/>
    <col min="16131" max="16131" width="7.5703125" bestFit="1" customWidth="1"/>
    <col min="16132" max="16132" width="6.85546875" bestFit="1" customWidth="1"/>
    <col min="16133" max="16133" width="8.7109375" bestFit="1" customWidth="1"/>
    <col min="16134" max="16134" width="11.5703125" bestFit="1" customWidth="1"/>
    <col min="16135" max="16135" width="14.42578125" bestFit="1" customWidth="1"/>
    <col min="16136" max="16384" width="9.140625" bestFit="1" customWidth="1"/>
  </cols>
  <sheetData>
    <row r="1" spans="1:8" s="6" customFormat="1" ht="14.25" x14ac:dyDescent="0.2">
      <c r="A1" s="256" t="s">
        <v>1664</v>
      </c>
      <c r="C1" s="2"/>
      <c r="D1" s="2"/>
      <c r="E1" s="3"/>
      <c r="F1" s="4"/>
      <c r="G1" s="5"/>
      <c r="H1" s="1"/>
    </row>
    <row r="2" spans="1:8" s="6" customFormat="1" ht="14.25" x14ac:dyDescent="0.2">
      <c r="A2" s="256" t="s">
        <v>1665</v>
      </c>
      <c r="C2" s="2"/>
      <c r="D2" s="2"/>
      <c r="E2" s="3"/>
      <c r="F2" s="4"/>
      <c r="G2" s="5"/>
      <c r="H2" s="1"/>
    </row>
    <row r="3" spans="1:8" s="6" customFormat="1" ht="14.25" x14ac:dyDescent="0.2">
      <c r="A3" s="256" t="s">
        <v>1666</v>
      </c>
      <c r="C3" s="2"/>
      <c r="D3" s="2"/>
      <c r="E3" s="3"/>
      <c r="F3" s="4"/>
      <c r="G3" s="5"/>
      <c r="H3" s="1"/>
    </row>
    <row r="4" spans="1:8" ht="10.5" customHeight="1" x14ac:dyDescent="0.25">
      <c r="B4" s="8"/>
    </row>
    <row r="5" spans="1:8" ht="10.5" customHeight="1" x14ac:dyDescent="0.25">
      <c r="B5" s="8"/>
    </row>
    <row r="6" spans="1:8" ht="10.5" customHeight="1" x14ac:dyDescent="0.25">
      <c r="B6" s="8"/>
    </row>
    <row r="7" spans="1:8" ht="10.5" customHeight="1" x14ac:dyDescent="0.25">
      <c r="B7" s="8"/>
    </row>
    <row r="8" spans="1:8" ht="31.5" customHeight="1" x14ac:dyDescent="0.25">
      <c r="A8" s="356" t="s">
        <v>2120</v>
      </c>
    </row>
    <row r="9" spans="1:8" ht="14.25" customHeight="1" x14ac:dyDescent="0.25">
      <c r="B9" s="7"/>
      <c r="C9" s="14"/>
    </row>
    <row r="10" spans="1:8" ht="14.25" customHeight="1" x14ac:dyDescent="0.25">
      <c r="B10" s="7"/>
      <c r="C10" s="14"/>
    </row>
    <row r="11" spans="1:8" ht="14.25" customHeight="1" x14ac:dyDescent="0.25">
      <c r="A11" s="339"/>
      <c r="C11" s="14"/>
    </row>
    <row r="12" spans="1:8" ht="12" customHeight="1" x14ac:dyDescent="0.25">
      <c r="B12" s="8"/>
    </row>
    <row r="13" spans="1:8" ht="12" customHeight="1" x14ac:dyDescent="0.25">
      <c r="A13" s="366" t="s">
        <v>0</v>
      </c>
      <c r="B13" s="366"/>
      <c r="C13" s="366"/>
      <c r="D13" s="366"/>
      <c r="E13" s="17"/>
      <c r="F13" s="18"/>
      <c r="G13" s="19"/>
    </row>
    <row r="14" spans="1:8" ht="12" customHeight="1" x14ac:dyDescent="0.25">
      <c r="A14" s="366"/>
      <c r="B14" s="366"/>
      <c r="C14" s="366"/>
      <c r="D14" s="366"/>
      <c r="E14" s="17"/>
      <c r="F14" s="18"/>
      <c r="G14" s="19"/>
    </row>
    <row r="15" spans="1:8" ht="12" customHeight="1" x14ac:dyDescent="0.25">
      <c r="A15" s="366"/>
      <c r="B15" s="366"/>
      <c r="C15" s="366"/>
      <c r="D15" s="366"/>
      <c r="E15" s="17"/>
      <c r="F15" s="18"/>
      <c r="G15" s="19"/>
    </row>
    <row r="16" spans="1:8" ht="12" customHeight="1" x14ac:dyDescent="0.25">
      <c r="A16" s="366"/>
      <c r="B16" s="366"/>
      <c r="C16" s="366"/>
      <c r="D16" s="366"/>
      <c r="E16" s="17"/>
      <c r="F16" s="18"/>
      <c r="G16" s="19"/>
    </row>
    <row r="17" spans="1:256" ht="12" customHeight="1" x14ac:dyDescent="0.25">
      <c r="A17" s="366"/>
      <c r="B17" s="366"/>
      <c r="C17" s="366"/>
      <c r="D17" s="366"/>
      <c r="E17" s="17"/>
      <c r="F17" s="18"/>
      <c r="G17" s="19"/>
    </row>
    <row r="18" spans="1:256" ht="5.25" customHeight="1" x14ac:dyDescent="0.25">
      <c r="A18" s="366"/>
      <c r="B18" s="366"/>
      <c r="C18" s="366"/>
      <c r="D18" s="366"/>
      <c r="E18" s="17"/>
      <c r="F18" s="18"/>
      <c r="G18" s="19"/>
    </row>
    <row r="19" spans="1:256" ht="12" hidden="1" customHeight="1" x14ac:dyDescent="0.25">
      <c r="A19" s="366"/>
      <c r="B19" s="366"/>
      <c r="C19" s="366"/>
      <c r="D19" s="366"/>
      <c r="E19" s="17"/>
      <c r="F19" s="18"/>
      <c r="G19" s="19"/>
    </row>
    <row r="20" spans="1:256" ht="12" customHeight="1" x14ac:dyDescent="0.25">
      <c r="C20" s="16"/>
      <c r="D20" s="15"/>
      <c r="E20" s="17"/>
      <c r="F20" s="18"/>
      <c r="G20" s="19"/>
    </row>
    <row r="21" spans="1:256" ht="18.75" customHeight="1" thickBot="1" x14ac:dyDescent="0.3">
      <c r="D21" s="15"/>
      <c r="E21" s="17"/>
      <c r="F21" s="15"/>
      <c r="G21" s="13"/>
    </row>
    <row r="22" spans="1:256" ht="16.5" customHeight="1" thickBot="1" x14ac:dyDescent="0.3">
      <c r="A22" s="270" t="s">
        <v>1</v>
      </c>
      <c r="B22" s="271" t="s">
        <v>2</v>
      </c>
      <c r="C22" s="272"/>
      <c r="D22" s="273"/>
      <c r="E22" s="274"/>
      <c r="F22" s="275"/>
      <c r="G22" s="237"/>
      <c r="H22" s="269"/>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c r="AS22" s="237"/>
      <c r="AT22" s="237"/>
      <c r="AU22" s="237"/>
      <c r="AV22" s="237"/>
      <c r="AW22" s="237"/>
      <c r="AX22" s="237"/>
      <c r="AY22" s="237"/>
      <c r="AZ22" s="237"/>
      <c r="BA22" s="237"/>
      <c r="BB22" s="237"/>
      <c r="BC22" s="237"/>
      <c r="BD22" s="237"/>
      <c r="BE22" s="237"/>
      <c r="BF22" s="237"/>
      <c r="BG22" s="237"/>
      <c r="BH22" s="237"/>
      <c r="BI22" s="237"/>
      <c r="BJ22" s="237"/>
      <c r="BK22" s="237"/>
      <c r="BL22" s="237"/>
      <c r="BM22" s="237"/>
      <c r="BN22" s="237"/>
      <c r="BO22" s="237"/>
      <c r="BP22" s="237"/>
      <c r="BQ22" s="237"/>
      <c r="BR22" s="237"/>
      <c r="BS22" s="237"/>
      <c r="BT22" s="237"/>
      <c r="BU22" s="237"/>
      <c r="BV22" s="237"/>
      <c r="BW22" s="237"/>
      <c r="BX22" s="237"/>
      <c r="BY22" s="237"/>
      <c r="BZ22" s="237"/>
      <c r="CA22" s="237"/>
      <c r="CB22" s="237"/>
      <c r="CC22" s="237"/>
      <c r="CD22" s="237"/>
      <c r="CE22" s="237"/>
      <c r="CF22" s="237"/>
      <c r="CG22" s="237"/>
      <c r="CH22" s="237"/>
      <c r="CI22" s="237"/>
      <c r="CJ22" s="237"/>
      <c r="CK22" s="237"/>
      <c r="CL22" s="237"/>
      <c r="CM22" s="237"/>
      <c r="CN22" s="237"/>
      <c r="CO22" s="237"/>
      <c r="CP22" s="237"/>
      <c r="CQ22" s="237"/>
      <c r="CR22" s="237"/>
      <c r="CS22" s="237"/>
      <c r="CT22" s="237"/>
      <c r="CU22" s="237"/>
      <c r="CV22" s="237"/>
      <c r="CW22" s="237"/>
      <c r="CX22" s="237"/>
      <c r="CY22" s="237"/>
      <c r="CZ22" s="237"/>
      <c r="DA22" s="237"/>
      <c r="DB22" s="237"/>
      <c r="DC22" s="237"/>
      <c r="DD22" s="237"/>
      <c r="DE22" s="237"/>
      <c r="DF22" s="237"/>
      <c r="DG22" s="237"/>
      <c r="DH22" s="237"/>
      <c r="DI22" s="237"/>
      <c r="DJ22" s="237"/>
      <c r="DK22" s="237"/>
      <c r="DL22" s="237"/>
      <c r="DM22" s="237"/>
      <c r="DN22" s="237"/>
      <c r="DO22" s="237"/>
      <c r="DP22" s="237"/>
      <c r="DQ22" s="237"/>
      <c r="DR22" s="237"/>
      <c r="DS22" s="237"/>
      <c r="DT22" s="237"/>
      <c r="DU22" s="237"/>
      <c r="DV22" s="237"/>
      <c r="DW22" s="237"/>
      <c r="DX22" s="237"/>
      <c r="DY22" s="237"/>
      <c r="DZ22" s="237"/>
      <c r="EA22" s="237"/>
      <c r="EB22" s="237"/>
      <c r="EC22" s="237"/>
      <c r="ED22" s="237"/>
      <c r="EE22" s="237"/>
      <c r="EF22" s="237"/>
      <c r="EG22" s="237"/>
      <c r="EH22" s="237"/>
      <c r="EI22" s="237"/>
      <c r="EJ22" s="237"/>
      <c r="EK22" s="237"/>
      <c r="EL22" s="237"/>
      <c r="EM22" s="237"/>
      <c r="EN22" s="237"/>
      <c r="EO22" s="237"/>
      <c r="EP22" s="237"/>
      <c r="EQ22" s="237"/>
      <c r="ER22" s="237"/>
      <c r="ES22" s="237"/>
      <c r="ET22" s="237"/>
      <c r="EU22" s="237"/>
      <c r="EV22" s="237"/>
      <c r="EW22" s="237"/>
      <c r="EX22" s="237"/>
      <c r="EY22" s="237"/>
      <c r="EZ22" s="237"/>
      <c r="FA22" s="237"/>
      <c r="FB22" s="237"/>
      <c r="FC22" s="237"/>
      <c r="FD22" s="237"/>
      <c r="FE22" s="237"/>
      <c r="FF22" s="237"/>
      <c r="FG22" s="237"/>
      <c r="FH22" s="237"/>
      <c r="FI22" s="237"/>
      <c r="FJ22" s="237"/>
      <c r="FK22" s="237"/>
      <c r="FL22" s="237"/>
      <c r="FM22" s="237"/>
      <c r="FN22" s="237"/>
      <c r="FO22" s="237"/>
      <c r="FP22" s="237"/>
      <c r="FQ22" s="237"/>
      <c r="FR22" s="237"/>
      <c r="FS22" s="237"/>
      <c r="FT22" s="237"/>
      <c r="FU22" s="237"/>
      <c r="FV22" s="237"/>
      <c r="FW22" s="237"/>
      <c r="FX22" s="237"/>
      <c r="FY22" s="237"/>
      <c r="FZ22" s="237"/>
      <c r="GA22" s="237"/>
      <c r="GB22" s="237"/>
      <c r="GC22" s="237"/>
      <c r="GD22" s="237"/>
      <c r="GE22" s="237"/>
      <c r="GF22" s="237"/>
      <c r="GG22" s="237"/>
      <c r="GH22" s="237"/>
      <c r="GI22" s="237"/>
      <c r="GJ22" s="237"/>
      <c r="GK22" s="237"/>
      <c r="GL22" s="237"/>
      <c r="GM22" s="237"/>
      <c r="GN22" s="237"/>
      <c r="GO22" s="237"/>
      <c r="GP22" s="237"/>
      <c r="GQ22" s="237"/>
      <c r="GR22" s="237"/>
      <c r="GS22" s="237"/>
      <c r="GT22" s="237"/>
      <c r="GU22" s="237"/>
      <c r="GV22" s="237"/>
      <c r="GW22" s="237"/>
      <c r="GX22" s="237"/>
      <c r="GY22" s="237"/>
      <c r="GZ22" s="237"/>
      <c r="HA22" s="237"/>
      <c r="HB22" s="237"/>
      <c r="HC22" s="237"/>
      <c r="HD22" s="237"/>
      <c r="HE22" s="237"/>
      <c r="HF22" s="237"/>
      <c r="HG22" s="237"/>
      <c r="HH22" s="237"/>
      <c r="HI22" s="237"/>
      <c r="HJ22" s="237"/>
      <c r="HK22" s="237"/>
      <c r="HL22" s="237"/>
      <c r="HM22" s="237"/>
      <c r="HN22" s="237"/>
      <c r="HO22" s="237"/>
      <c r="HP22" s="237"/>
      <c r="HQ22" s="237"/>
      <c r="HR22" s="237"/>
      <c r="HS22" s="237"/>
      <c r="HT22" s="237"/>
      <c r="HU22" s="237"/>
      <c r="HV22" s="237"/>
      <c r="HW22" s="237"/>
      <c r="HX22" s="237"/>
      <c r="HY22" s="237"/>
      <c r="HZ22" s="237"/>
      <c r="IA22" s="237"/>
      <c r="IB22" s="237"/>
      <c r="IC22" s="237"/>
      <c r="ID22" s="237"/>
      <c r="IE22" s="237"/>
      <c r="IF22" s="237"/>
      <c r="IG22" s="237"/>
      <c r="IH22" s="237"/>
      <c r="II22" s="237"/>
      <c r="IJ22" s="237"/>
      <c r="IK22" s="237"/>
      <c r="IL22" s="237"/>
      <c r="IM22" s="237"/>
      <c r="IN22" s="237"/>
      <c r="IO22" s="237"/>
      <c r="IP22" s="237"/>
      <c r="IQ22" s="237"/>
      <c r="IR22" s="237"/>
      <c r="IS22" s="237"/>
      <c r="IT22" s="237"/>
      <c r="IU22" s="237"/>
      <c r="IV22" s="237"/>
    </row>
    <row r="23" spans="1:256" ht="16.5" customHeight="1" x14ac:dyDescent="0.25">
      <c r="B23" s="295" t="s">
        <v>3</v>
      </c>
      <c r="C23" s="25"/>
      <c r="D23" s="26"/>
      <c r="E23" s="27"/>
      <c r="F23" s="28">
        <f>F82+F96</f>
        <v>0</v>
      </c>
      <c r="G23" s="13"/>
    </row>
    <row r="24" spans="1:256" ht="16.5" customHeight="1" x14ac:dyDescent="0.25">
      <c r="B24" s="296" t="s">
        <v>4</v>
      </c>
      <c r="C24" s="29"/>
      <c r="D24" s="30"/>
      <c r="E24" s="31"/>
      <c r="F24" s="32">
        <f>+F504</f>
        <v>0</v>
      </c>
      <c r="G24" s="13"/>
    </row>
    <row r="25" spans="1:256" ht="16.5" customHeight="1" x14ac:dyDescent="0.25">
      <c r="B25" s="296" t="s">
        <v>5</v>
      </c>
      <c r="C25" s="29"/>
      <c r="D25" s="30"/>
      <c r="E25" s="31"/>
      <c r="F25" s="32">
        <f>+F721</f>
        <v>0</v>
      </c>
      <c r="G25" s="13"/>
    </row>
    <row r="26" spans="1:256" ht="16.5" customHeight="1" thickBot="1" x14ac:dyDescent="0.3">
      <c r="B26" s="297" t="s">
        <v>6</v>
      </c>
      <c r="C26" s="33"/>
      <c r="D26" s="34"/>
      <c r="E26" s="35"/>
      <c r="F26" s="36">
        <f>+F790</f>
        <v>0</v>
      </c>
      <c r="G26" s="13"/>
    </row>
    <row r="27" spans="1:256" s="263" customFormat="1" ht="16.5" customHeight="1" x14ac:dyDescent="0.2">
      <c r="A27" s="262"/>
      <c r="B27" s="298" t="s">
        <v>7</v>
      </c>
      <c r="C27" s="341"/>
      <c r="D27" s="342"/>
      <c r="E27" s="343"/>
      <c r="F27" s="301">
        <f>SUM(F23:F26)</f>
        <v>0</v>
      </c>
      <c r="G27" s="261"/>
      <c r="H27" s="262"/>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c r="BA27" s="261"/>
      <c r="BB27" s="261"/>
      <c r="BC27" s="261"/>
      <c r="BD27" s="261"/>
      <c r="BE27" s="261"/>
      <c r="BF27" s="261"/>
      <c r="BG27" s="261"/>
      <c r="BH27" s="261"/>
      <c r="BI27" s="261"/>
      <c r="BJ27" s="261"/>
      <c r="BK27" s="261"/>
      <c r="BL27" s="261"/>
      <c r="BM27" s="261"/>
      <c r="BN27" s="261"/>
      <c r="BO27" s="261"/>
      <c r="BP27" s="261"/>
      <c r="BQ27" s="261"/>
      <c r="BR27" s="261"/>
      <c r="BS27" s="261"/>
      <c r="BT27" s="261"/>
      <c r="BU27" s="261"/>
      <c r="BV27" s="261"/>
      <c r="BW27" s="261"/>
      <c r="BX27" s="261"/>
      <c r="BY27" s="261"/>
      <c r="BZ27" s="261"/>
      <c r="CA27" s="261"/>
      <c r="CB27" s="261"/>
      <c r="CC27" s="261"/>
      <c r="CD27" s="261"/>
      <c r="CE27" s="261"/>
      <c r="CF27" s="261"/>
      <c r="CG27" s="261"/>
      <c r="CH27" s="261"/>
      <c r="CI27" s="261"/>
      <c r="CJ27" s="261"/>
      <c r="CK27" s="261"/>
      <c r="CL27" s="261"/>
      <c r="CM27" s="261"/>
      <c r="CN27" s="261"/>
      <c r="CO27" s="261"/>
      <c r="CP27" s="261"/>
      <c r="CQ27" s="261"/>
      <c r="CR27" s="261"/>
      <c r="CS27" s="261"/>
      <c r="CT27" s="261"/>
      <c r="CU27" s="261"/>
      <c r="CV27" s="261"/>
      <c r="CW27" s="261"/>
      <c r="CX27" s="261"/>
      <c r="CY27" s="261"/>
      <c r="CZ27" s="261"/>
      <c r="DA27" s="261"/>
      <c r="DB27" s="261"/>
      <c r="DC27" s="261"/>
      <c r="DD27" s="261"/>
      <c r="DE27" s="261"/>
      <c r="DF27" s="261"/>
      <c r="DG27" s="261"/>
      <c r="DH27" s="261"/>
      <c r="DI27" s="261"/>
      <c r="DJ27" s="261"/>
      <c r="DK27" s="261"/>
      <c r="DL27" s="261"/>
      <c r="DM27" s="261"/>
      <c r="DN27" s="261"/>
      <c r="DO27" s="261"/>
      <c r="DP27" s="261"/>
      <c r="DQ27" s="261"/>
      <c r="DR27" s="261"/>
      <c r="DS27" s="261"/>
      <c r="DT27" s="261"/>
      <c r="DU27" s="261"/>
      <c r="DV27" s="261"/>
      <c r="DW27" s="261"/>
      <c r="DX27" s="261"/>
      <c r="DY27" s="261"/>
      <c r="DZ27" s="261"/>
      <c r="EA27" s="261"/>
      <c r="EB27" s="261"/>
      <c r="EC27" s="261"/>
      <c r="ED27" s="261"/>
      <c r="EE27" s="261"/>
      <c r="EF27" s="261"/>
      <c r="EG27" s="261"/>
      <c r="EH27" s="261"/>
      <c r="EI27" s="261"/>
      <c r="EJ27" s="261"/>
      <c r="EK27" s="261"/>
      <c r="EL27" s="261"/>
      <c r="EM27" s="261"/>
      <c r="EN27" s="261"/>
      <c r="EO27" s="261"/>
      <c r="EP27" s="261"/>
      <c r="EQ27" s="261"/>
      <c r="ER27" s="261"/>
      <c r="ES27" s="261"/>
      <c r="ET27" s="261"/>
      <c r="EU27" s="261"/>
      <c r="EV27" s="261"/>
      <c r="EW27" s="261"/>
      <c r="EX27" s="261"/>
      <c r="EY27" s="261"/>
      <c r="EZ27" s="261"/>
      <c r="FA27" s="261"/>
      <c r="FB27" s="261"/>
      <c r="FC27" s="261"/>
      <c r="FD27" s="261"/>
      <c r="FE27" s="261"/>
      <c r="FF27" s="261"/>
      <c r="FG27" s="261"/>
      <c r="FH27" s="261"/>
      <c r="FI27" s="261"/>
      <c r="FJ27" s="261"/>
      <c r="FK27" s="261"/>
      <c r="FL27" s="261"/>
      <c r="FM27" s="261"/>
      <c r="FN27" s="261"/>
      <c r="FO27" s="261"/>
      <c r="FP27" s="261"/>
      <c r="FQ27" s="261"/>
      <c r="FR27" s="261"/>
      <c r="FS27" s="261"/>
      <c r="FT27" s="261"/>
      <c r="FU27" s="261"/>
      <c r="FV27" s="261"/>
      <c r="FW27" s="261"/>
      <c r="FX27" s="261"/>
      <c r="FY27" s="261"/>
      <c r="FZ27" s="261"/>
      <c r="GA27" s="261"/>
      <c r="GB27" s="261"/>
      <c r="GC27" s="261"/>
      <c r="GD27" s="261"/>
      <c r="GE27" s="261"/>
      <c r="GF27" s="261"/>
      <c r="GG27" s="261"/>
      <c r="GH27" s="261"/>
      <c r="GI27" s="261"/>
      <c r="GJ27" s="261"/>
      <c r="GK27" s="261"/>
      <c r="GL27" s="261"/>
      <c r="GM27" s="261"/>
      <c r="GN27" s="261"/>
      <c r="GO27" s="261"/>
      <c r="GP27" s="261"/>
      <c r="GQ27" s="261"/>
      <c r="GR27" s="261"/>
      <c r="GS27" s="261"/>
      <c r="GT27" s="261"/>
      <c r="GU27" s="261"/>
      <c r="GV27" s="261"/>
      <c r="GW27" s="261"/>
      <c r="GX27" s="261"/>
      <c r="GY27" s="261"/>
      <c r="GZ27" s="261"/>
      <c r="HA27" s="261"/>
      <c r="HB27" s="261"/>
      <c r="HC27" s="261"/>
      <c r="HD27" s="261"/>
      <c r="HE27" s="261"/>
      <c r="HF27" s="261"/>
      <c r="HG27" s="261"/>
      <c r="HH27" s="261"/>
      <c r="HI27" s="261"/>
      <c r="HJ27" s="261"/>
      <c r="HK27" s="261"/>
      <c r="HL27" s="261"/>
      <c r="HM27" s="261"/>
      <c r="HN27" s="261"/>
      <c r="HO27" s="261"/>
      <c r="HP27" s="261"/>
      <c r="HQ27" s="261"/>
      <c r="HR27" s="261"/>
      <c r="HS27" s="261"/>
      <c r="HT27" s="261"/>
      <c r="HU27" s="261"/>
      <c r="HV27" s="261"/>
      <c r="HW27" s="261"/>
      <c r="HX27" s="261"/>
      <c r="HY27" s="261"/>
      <c r="HZ27" s="261"/>
      <c r="IA27" s="261"/>
      <c r="IB27" s="261"/>
      <c r="IC27" s="261"/>
      <c r="ID27" s="261"/>
      <c r="IE27" s="261"/>
      <c r="IF27" s="261"/>
      <c r="IG27" s="261"/>
      <c r="IH27" s="261"/>
      <c r="II27" s="261"/>
      <c r="IJ27" s="261"/>
      <c r="IK27" s="261"/>
      <c r="IL27" s="261"/>
      <c r="IM27" s="261"/>
      <c r="IN27" s="261"/>
      <c r="IO27" s="261"/>
      <c r="IP27" s="261"/>
      <c r="IQ27" s="261"/>
      <c r="IR27" s="261"/>
      <c r="IS27" s="261"/>
      <c r="IT27" s="261"/>
      <c r="IU27" s="261"/>
      <c r="IV27" s="261"/>
    </row>
    <row r="28" spans="1:256" s="263" customFormat="1" ht="16.5" customHeight="1" x14ac:dyDescent="0.2">
      <c r="A28" s="262"/>
      <c r="B28" s="302" t="s">
        <v>8</v>
      </c>
      <c r="C28" s="344"/>
      <c r="D28" s="345">
        <v>0.22</v>
      </c>
      <c r="E28" s="346"/>
      <c r="F28" s="347">
        <f>+F27*D28</f>
        <v>0</v>
      </c>
      <c r="G28" s="305"/>
      <c r="H28" s="262"/>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c r="BA28" s="261"/>
      <c r="BB28" s="261"/>
      <c r="BC28" s="261"/>
      <c r="BD28" s="261"/>
      <c r="BE28" s="261"/>
      <c r="BF28" s="261"/>
      <c r="BG28" s="261"/>
      <c r="BH28" s="261"/>
      <c r="BI28" s="261"/>
      <c r="BJ28" s="261"/>
      <c r="BK28" s="261"/>
      <c r="BL28" s="261"/>
      <c r="BM28" s="261"/>
      <c r="BN28" s="261"/>
      <c r="BO28" s="261"/>
      <c r="BP28" s="261"/>
      <c r="BQ28" s="261"/>
      <c r="BR28" s="261"/>
      <c r="BS28" s="261"/>
      <c r="BT28" s="261"/>
      <c r="BU28" s="261"/>
      <c r="BV28" s="261"/>
      <c r="BW28" s="261"/>
      <c r="BX28" s="261"/>
      <c r="BY28" s="261"/>
      <c r="BZ28" s="261"/>
      <c r="CA28" s="261"/>
      <c r="CB28" s="261"/>
      <c r="CC28" s="261"/>
      <c r="CD28" s="261"/>
      <c r="CE28" s="261"/>
      <c r="CF28" s="261"/>
      <c r="CG28" s="261"/>
      <c r="CH28" s="261"/>
      <c r="CI28" s="261"/>
      <c r="CJ28" s="261"/>
      <c r="CK28" s="261"/>
      <c r="CL28" s="261"/>
      <c r="CM28" s="261"/>
      <c r="CN28" s="261"/>
      <c r="CO28" s="261"/>
      <c r="CP28" s="261"/>
      <c r="CQ28" s="261"/>
      <c r="CR28" s="261"/>
      <c r="CS28" s="261"/>
      <c r="CT28" s="261"/>
      <c r="CU28" s="261"/>
      <c r="CV28" s="261"/>
      <c r="CW28" s="261"/>
      <c r="CX28" s="261"/>
      <c r="CY28" s="261"/>
      <c r="CZ28" s="261"/>
      <c r="DA28" s="261"/>
      <c r="DB28" s="261"/>
      <c r="DC28" s="261"/>
      <c r="DD28" s="261"/>
      <c r="DE28" s="261"/>
      <c r="DF28" s="261"/>
      <c r="DG28" s="261"/>
      <c r="DH28" s="261"/>
      <c r="DI28" s="261"/>
      <c r="DJ28" s="261"/>
      <c r="DK28" s="261"/>
      <c r="DL28" s="261"/>
      <c r="DM28" s="261"/>
      <c r="DN28" s="261"/>
      <c r="DO28" s="261"/>
      <c r="DP28" s="261"/>
      <c r="DQ28" s="261"/>
      <c r="DR28" s="261"/>
      <c r="DS28" s="261"/>
      <c r="DT28" s="261"/>
      <c r="DU28" s="261"/>
      <c r="DV28" s="261"/>
      <c r="DW28" s="261"/>
      <c r="DX28" s="261"/>
      <c r="DY28" s="261"/>
      <c r="DZ28" s="261"/>
      <c r="EA28" s="261"/>
      <c r="EB28" s="261"/>
      <c r="EC28" s="261"/>
      <c r="ED28" s="261"/>
      <c r="EE28" s="261"/>
      <c r="EF28" s="261"/>
      <c r="EG28" s="261"/>
      <c r="EH28" s="261"/>
      <c r="EI28" s="261"/>
      <c r="EJ28" s="261"/>
      <c r="EK28" s="261"/>
      <c r="EL28" s="261"/>
      <c r="EM28" s="261"/>
      <c r="EN28" s="261"/>
      <c r="EO28" s="261"/>
      <c r="EP28" s="261"/>
      <c r="EQ28" s="261"/>
      <c r="ER28" s="261"/>
      <c r="ES28" s="261"/>
      <c r="ET28" s="261"/>
      <c r="EU28" s="261"/>
      <c r="EV28" s="261"/>
      <c r="EW28" s="261"/>
      <c r="EX28" s="261"/>
      <c r="EY28" s="261"/>
      <c r="EZ28" s="261"/>
      <c r="FA28" s="261"/>
      <c r="FB28" s="261"/>
      <c r="FC28" s="261"/>
      <c r="FD28" s="261"/>
      <c r="FE28" s="261"/>
      <c r="FF28" s="261"/>
      <c r="FG28" s="261"/>
      <c r="FH28" s="261"/>
      <c r="FI28" s="261"/>
      <c r="FJ28" s="261"/>
      <c r="FK28" s="261"/>
      <c r="FL28" s="261"/>
      <c r="FM28" s="261"/>
      <c r="FN28" s="261"/>
      <c r="FO28" s="261"/>
      <c r="FP28" s="261"/>
      <c r="FQ28" s="261"/>
      <c r="FR28" s="261"/>
      <c r="FS28" s="261"/>
      <c r="FT28" s="261"/>
      <c r="FU28" s="261"/>
      <c r="FV28" s="261"/>
      <c r="FW28" s="261"/>
      <c r="FX28" s="261"/>
      <c r="FY28" s="261"/>
      <c r="FZ28" s="261"/>
      <c r="GA28" s="261"/>
      <c r="GB28" s="261"/>
      <c r="GC28" s="261"/>
      <c r="GD28" s="261"/>
      <c r="GE28" s="261"/>
      <c r="GF28" s="261"/>
      <c r="GG28" s="261"/>
      <c r="GH28" s="261"/>
      <c r="GI28" s="261"/>
      <c r="GJ28" s="261"/>
      <c r="GK28" s="261"/>
      <c r="GL28" s="261"/>
      <c r="GM28" s="261"/>
      <c r="GN28" s="261"/>
      <c r="GO28" s="261"/>
      <c r="GP28" s="261"/>
      <c r="GQ28" s="261"/>
      <c r="GR28" s="261"/>
      <c r="GS28" s="261"/>
      <c r="GT28" s="261"/>
      <c r="GU28" s="261"/>
      <c r="GV28" s="261"/>
      <c r="GW28" s="261"/>
      <c r="GX28" s="261"/>
      <c r="GY28" s="261"/>
      <c r="GZ28" s="261"/>
      <c r="HA28" s="261"/>
      <c r="HB28" s="261"/>
      <c r="HC28" s="261"/>
      <c r="HD28" s="261"/>
      <c r="HE28" s="261"/>
      <c r="HF28" s="261"/>
      <c r="HG28" s="261"/>
      <c r="HH28" s="261"/>
      <c r="HI28" s="261"/>
      <c r="HJ28" s="261"/>
      <c r="HK28" s="261"/>
      <c r="HL28" s="261"/>
      <c r="HM28" s="261"/>
      <c r="HN28" s="261"/>
      <c r="HO28" s="261"/>
      <c r="HP28" s="261"/>
      <c r="HQ28" s="261"/>
      <c r="HR28" s="261"/>
      <c r="HS28" s="261"/>
      <c r="HT28" s="261"/>
      <c r="HU28" s="261"/>
      <c r="HV28" s="261"/>
      <c r="HW28" s="261"/>
      <c r="HX28" s="261"/>
      <c r="HY28" s="261"/>
      <c r="HZ28" s="261"/>
      <c r="IA28" s="261"/>
      <c r="IB28" s="261"/>
      <c r="IC28" s="261"/>
      <c r="ID28" s="261"/>
      <c r="IE28" s="261"/>
      <c r="IF28" s="261"/>
      <c r="IG28" s="261"/>
      <c r="IH28" s="261"/>
      <c r="II28" s="261"/>
      <c r="IJ28" s="261"/>
      <c r="IK28" s="261"/>
      <c r="IL28" s="261"/>
      <c r="IM28" s="261"/>
      <c r="IN28" s="261"/>
      <c r="IO28" s="261"/>
      <c r="IP28" s="261"/>
      <c r="IQ28" s="261"/>
      <c r="IR28" s="261"/>
      <c r="IS28" s="261"/>
      <c r="IT28" s="261"/>
      <c r="IU28" s="261"/>
      <c r="IV28" s="261"/>
    </row>
    <row r="29" spans="1:256" s="263" customFormat="1" ht="16.5" customHeight="1" thickBot="1" x14ac:dyDescent="0.25">
      <c r="A29" s="262"/>
      <c r="B29" s="306" t="s">
        <v>9</v>
      </c>
      <c r="C29" s="340"/>
      <c r="D29" s="308"/>
      <c r="E29" s="309"/>
      <c r="F29" s="310">
        <f>+F27+F28</f>
        <v>0</v>
      </c>
      <c r="G29" s="305"/>
      <c r="H29" s="262"/>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c r="BA29" s="261"/>
      <c r="BB29" s="261"/>
      <c r="BC29" s="261"/>
      <c r="BD29" s="261"/>
      <c r="BE29" s="261"/>
      <c r="BF29" s="261"/>
      <c r="BG29" s="261"/>
      <c r="BH29" s="261"/>
      <c r="BI29" s="261"/>
      <c r="BJ29" s="261"/>
      <c r="BK29" s="261"/>
      <c r="BL29" s="261"/>
      <c r="BM29" s="261"/>
      <c r="BN29" s="261"/>
      <c r="BO29" s="261"/>
      <c r="BP29" s="261"/>
      <c r="BQ29" s="261"/>
      <c r="BR29" s="261"/>
      <c r="BS29" s="261"/>
      <c r="BT29" s="261"/>
      <c r="BU29" s="261"/>
      <c r="BV29" s="261"/>
      <c r="BW29" s="261"/>
      <c r="BX29" s="261"/>
      <c r="BY29" s="261"/>
      <c r="BZ29" s="261"/>
      <c r="CA29" s="261"/>
      <c r="CB29" s="261"/>
      <c r="CC29" s="261"/>
      <c r="CD29" s="261"/>
      <c r="CE29" s="261"/>
      <c r="CF29" s="261"/>
      <c r="CG29" s="261"/>
      <c r="CH29" s="261"/>
      <c r="CI29" s="261"/>
      <c r="CJ29" s="261"/>
      <c r="CK29" s="261"/>
      <c r="CL29" s="261"/>
      <c r="CM29" s="261"/>
      <c r="CN29" s="261"/>
      <c r="CO29" s="261"/>
      <c r="CP29" s="261"/>
      <c r="CQ29" s="261"/>
      <c r="CR29" s="261"/>
      <c r="CS29" s="261"/>
      <c r="CT29" s="261"/>
      <c r="CU29" s="261"/>
      <c r="CV29" s="261"/>
      <c r="CW29" s="261"/>
      <c r="CX29" s="261"/>
      <c r="CY29" s="261"/>
      <c r="CZ29" s="261"/>
      <c r="DA29" s="261"/>
      <c r="DB29" s="261"/>
      <c r="DC29" s="261"/>
      <c r="DD29" s="261"/>
      <c r="DE29" s="261"/>
      <c r="DF29" s="261"/>
      <c r="DG29" s="261"/>
      <c r="DH29" s="261"/>
      <c r="DI29" s="261"/>
      <c r="DJ29" s="261"/>
      <c r="DK29" s="261"/>
      <c r="DL29" s="261"/>
      <c r="DM29" s="261"/>
      <c r="DN29" s="261"/>
      <c r="DO29" s="261"/>
      <c r="DP29" s="261"/>
      <c r="DQ29" s="261"/>
      <c r="DR29" s="261"/>
      <c r="DS29" s="261"/>
      <c r="DT29" s="261"/>
      <c r="DU29" s="261"/>
      <c r="DV29" s="261"/>
      <c r="DW29" s="261"/>
      <c r="DX29" s="261"/>
      <c r="DY29" s="261"/>
      <c r="DZ29" s="261"/>
      <c r="EA29" s="261"/>
      <c r="EB29" s="261"/>
      <c r="EC29" s="261"/>
      <c r="ED29" s="261"/>
      <c r="EE29" s="261"/>
      <c r="EF29" s="261"/>
      <c r="EG29" s="261"/>
      <c r="EH29" s="261"/>
      <c r="EI29" s="261"/>
      <c r="EJ29" s="261"/>
      <c r="EK29" s="261"/>
      <c r="EL29" s="261"/>
      <c r="EM29" s="261"/>
      <c r="EN29" s="261"/>
      <c r="EO29" s="261"/>
      <c r="EP29" s="261"/>
      <c r="EQ29" s="261"/>
      <c r="ER29" s="261"/>
      <c r="ES29" s="261"/>
      <c r="ET29" s="261"/>
      <c r="EU29" s="261"/>
      <c r="EV29" s="261"/>
      <c r="EW29" s="261"/>
      <c r="EX29" s="261"/>
      <c r="EY29" s="261"/>
      <c r="EZ29" s="261"/>
      <c r="FA29" s="261"/>
      <c r="FB29" s="261"/>
      <c r="FC29" s="261"/>
      <c r="FD29" s="261"/>
      <c r="FE29" s="261"/>
      <c r="FF29" s="261"/>
      <c r="FG29" s="261"/>
      <c r="FH29" s="261"/>
      <c r="FI29" s="261"/>
      <c r="FJ29" s="261"/>
      <c r="FK29" s="261"/>
      <c r="FL29" s="261"/>
      <c r="FM29" s="261"/>
      <c r="FN29" s="261"/>
      <c r="FO29" s="261"/>
      <c r="FP29" s="261"/>
      <c r="FQ29" s="261"/>
      <c r="FR29" s="261"/>
      <c r="FS29" s="261"/>
      <c r="FT29" s="261"/>
      <c r="FU29" s="261"/>
      <c r="FV29" s="261"/>
      <c r="FW29" s="261"/>
      <c r="FX29" s="261"/>
      <c r="FY29" s="261"/>
      <c r="FZ29" s="261"/>
      <c r="GA29" s="261"/>
      <c r="GB29" s="261"/>
      <c r="GC29" s="261"/>
      <c r="GD29" s="261"/>
      <c r="GE29" s="261"/>
      <c r="GF29" s="261"/>
      <c r="GG29" s="261"/>
      <c r="GH29" s="261"/>
      <c r="GI29" s="261"/>
      <c r="GJ29" s="261"/>
      <c r="GK29" s="261"/>
      <c r="GL29" s="261"/>
      <c r="GM29" s="261"/>
      <c r="GN29" s="261"/>
      <c r="GO29" s="261"/>
      <c r="GP29" s="261"/>
      <c r="GQ29" s="261"/>
      <c r="GR29" s="261"/>
      <c r="GS29" s="261"/>
      <c r="GT29" s="261"/>
      <c r="GU29" s="261"/>
      <c r="GV29" s="261"/>
      <c r="GW29" s="261"/>
      <c r="GX29" s="261"/>
      <c r="GY29" s="261"/>
      <c r="GZ29" s="261"/>
      <c r="HA29" s="261"/>
      <c r="HB29" s="261"/>
      <c r="HC29" s="261"/>
      <c r="HD29" s="261"/>
      <c r="HE29" s="261"/>
      <c r="HF29" s="261"/>
      <c r="HG29" s="261"/>
      <c r="HH29" s="261"/>
      <c r="HI29" s="261"/>
      <c r="HJ29" s="261"/>
      <c r="HK29" s="261"/>
      <c r="HL29" s="261"/>
      <c r="HM29" s="261"/>
      <c r="HN29" s="261"/>
      <c r="HO29" s="261"/>
      <c r="HP29" s="261"/>
      <c r="HQ29" s="261"/>
      <c r="HR29" s="261"/>
      <c r="HS29" s="261"/>
      <c r="HT29" s="261"/>
      <c r="HU29" s="261"/>
      <c r="HV29" s="261"/>
      <c r="HW29" s="261"/>
      <c r="HX29" s="261"/>
      <c r="HY29" s="261"/>
      <c r="HZ29" s="261"/>
      <c r="IA29" s="261"/>
      <c r="IB29" s="261"/>
      <c r="IC29" s="261"/>
      <c r="ID29" s="261"/>
      <c r="IE29" s="261"/>
      <c r="IF29" s="261"/>
      <c r="IG29" s="261"/>
      <c r="IH29" s="261"/>
      <c r="II29" s="261"/>
      <c r="IJ29" s="261"/>
      <c r="IK29" s="261"/>
      <c r="IL29" s="261"/>
      <c r="IM29" s="261"/>
      <c r="IN29" s="261"/>
      <c r="IO29" s="261"/>
      <c r="IP29" s="261"/>
      <c r="IQ29" s="261"/>
      <c r="IR29" s="261"/>
      <c r="IS29" s="261"/>
      <c r="IT29" s="261"/>
      <c r="IU29" s="261"/>
      <c r="IV29" s="261"/>
    </row>
    <row r="30" spans="1:256" s="13" customFormat="1" ht="18.75" customHeight="1" thickBot="1" x14ac:dyDescent="0.25">
      <c r="A30" s="7"/>
      <c r="B30" s="37"/>
      <c r="C30" s="38"/>
      <c r="D30" s="39"/>
      <c r="E30" s="12"/>
      <c r="F30" s="18"/>
      <c r="H30" s="7"/>
    </row>
    <row r="31" spans="1:256" ht="16.5" customHeight="1" thickBot="1" x14ac:dyDescent="0.3">
      <c r="A31" s="264" t="s">
        <v>1</v>
      </c>
      <c r="B31" s="260" t="s">
        <v>1715</v>
      </c>
      <c r="C31" s="265"/>
      <c r="D31" s="266"/>
      <c r="E31" s="267"/>
      <c r="F31" s="268"/>
      <c r="G31" s="237"/>
      <c r="H31" s="269"/>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237"/>
      <c r="AI31" s="237"/>
      <c r="AJ31" s="237"/>
      <c r="AK31" s="237"/>
      <c r="AL31" s="237"/>
      <c r="AM31" s="237"/>
      <c r="AN31" s="237"/>
      <c r="AO31" s="237"/>
      <c r="AP31" s="237"/>
      <c r="AQ31" s="237"/>
      <c r="AR31" s="237"/>
      <c r="AS31" s="237"/>
      <c r="AT31" s="237"/>
      <c r="AU31" s="237"/>
      <c r="AV31" s="237"/>
      <c r="AW31" s="237"/>
      <c r="AX31" s="237"/>
      <c r="AY31" s="237"/>
      <c r="AZ31" s="237"/>
      <c r="BA31" s="237"/>
      <c r="BB31" s="237"/>
      <c r="BC31" s="237"/>
      <c r="BD31" s="237"/>
      <c r="BE31" s="237"/>
      <c r="BF31" s="237"/>
      <c r="BG31" s="237"/>
      <c r="BH31" s="237"/>
      <c r="BI31" s="237"/>
      <c r="BJ31" s="237"/>
      <c r="BK31" s="237"/>
      <c r="BL31" s="237"/>
      <c r="BM31" s="237"/>
      <c r="BN31" s="237"/>
      <c r="BO31" s="237"/>
      <c r="BP31" s="237"/>
      <c r="BQ31" s="237"/>
      <c r="BR31" s="237"/>
      <c r="BS31" s="237"/>
      <c r="BT31" s="237"/>
      <c r="BU31" s="237"/>
      <c r="BV31" s="237"/>
      <c r="BW31" s="237"/>
      <c r="BX31" s="237"/>
      <c r="BY31" s="237"/>
      <c r="BZ31" s="237"/>
      <c r="CA31" s="237"/>
      <c r="CB31" s="237"/>
      <c r="CC31" s="237"/>
      <c r="CD31" s="237"/>
      <c r="CE31" s="237"/>
      <c r="CF31" s="237"/>
      <c r="CG31" s="237"/>
      <c r="CH31" s="237"/>
      <c r="CI31" s="237"/>
      <c r="CJ31" s="237"/>
      <c r="CK31" s="237"/>
      <c r="CL31" s="237"/>
      <c r="CM31" s="237"/>
      <c r="CN31" s="237"/>
      <c r="CO31" s="237"/>
      <c r="CP31" s="237"/>
      <c r="CQ31" s="237"/>
      <c r="CR31" s="237"/>
      <c r="CS31" s="237"/>
      <c r="CT31" s="237"/>
      <c r="CU31" s="237"/>
      <c r="CV31" s="237"/>
      <c r="CW31" s="237"/>
      <c r="CX31" s="237"/>
      <c r="CY31" s="237"/>
      <c r="CZ31" s="237"/>
      <c r="DA31" s="237"/>
      <c r="DB31" s="237"/>
      <c r="DC31" s="237"/>
      <c r="DD31" s="237"/>
      <c r="DE31" s="237"/>
      <c r="DF31" s="237"/>
      <c r="DG31" s="237"/>
      <c r="DH31" s="237"/>
      <c r="DI31" s="237"/>
      <c r="DJ31" s="237"/>
      <c r="DK31" s="237"/>
      <c r="DL31" s="237"/>
      <c r="DM31" s="237"/>
      <c r="DN31" s="237"/>
      <c r="DO31" s="237"/>
      <c r="DP31" s="237"/>
      <c r="DQ31" s="237"/>
      <c r="DR31" s="237"/>
      <c r="DS31" s="237"/>
      <c r="DT31" s="237"/>
      <c r="DU31" s="237"/>
      <c r="DV31" s="237"/>
      <c r="DW31" s="237"/>
      <c r="DX31" s="237"/>
      <c r="DY31" s="237"/>
      <c r="DZ31" s="237"/>
      <c r="EA31" s="237"/>
      <c r="EB31" s="237"/>
      <c r="EC31" s="237"/>
      <c r="ED31" s="237"/>
      <c r="EE31" s="237"/>
      <c r="EF31" s="237"/>
      <c r="EG31" s="237"/>
      <c r="EH31" s="237"/>
      <c r="EI31" s="237"/>
      <c r="EJ31" s="237"/>
      <c r="EK31" s="237"/>
      <c r="EL31" s="237"/>
      <c r="EM31" s="237"/>
      <c r="EN31" s="237"/>
      <c r="EO31" s="237"/>
      <c r="EP31" s="237"/>
      <c r="EQ31" s="237"/>
      <c r="ER31" s="237"/>
      <c r="ES31" s="237"/>
      <c r="ET31" s="237"/>
      <c r="EU31" s="237"/>
      <c r="EV31" s="237"/>
      <c r="EW31" s="237"/>
      <c r="EX31" s="237"/>
      <c r="EY31" s="237"/>
      <c r="EZ31" s="237"/>
      <c r="FA31" s="237"/>
      <c r="FB31" s="237"/>
      <c r="FC31" s="237"/>
      <c r="FD31" s="237"/>
      <c r="FE31" s="237"/>
      <c r="FF31" s="237"/>
      <c r="FG31" s="237"/>
      <c r="FH31" s="237"/>
      <c r="FI31" s="237"/>
      <c r="FJ31" s="237"/>
      <c r="FK31" s="237"/>
      <c r="FL31" s="237"/>
      <c r="FM31" s="237"/>
      <c r="FN31" s="237"/>
      <c r="FO31" s="237"/>
      <c r="FP31" s="237"/>
      <c r="FQ31" s="237"/>
      <c r="FR31" s="237"/>
      <c r="FS31" s="237"/>
      <c r="FT31" s="237"/>
      <c r="FU31" s="237"/>
      <c r="FV31" s="237"/>
      <c r="FW31" s="237"/>
      <c r="FX31" s="237"/>
      <c r="FY31" s="237"/>
      <c r="FZ31" s="237"/>
      <c r="GA31" s="237"/>
      <c r="GB31" s="237"/>
      <c r="GC31" s="237"/>
      <c r="GD31" s="237"/>
      <c r="GE31" s="237"/>
      <c r="GF31" s="237"/>
      <c r="GG31" s="237"/>
      <c r="GH31" s="237"/>
      <c r="GI31" s="237"/>
      <c r="GJ31" s="237"/>
      <c r="GK31" s="237"/>
      <c r="GL31" s="237"/>
      <c r="GM31" s="237"/>
      <c r="GN31" s="237"/>
      <c r="GO31" s="237"/>
      <c r="GP31" s="237"/>
      <c r="GQ31" s="237"/>
      <c r="GR31" s="237"/>
      <c r="GS31" s="237"/>
      <c r="GT31" s="237"/>
      <c r="GU31" s="237"/>
      <c r="GV31" s="237"/>
      <c r="GW31" s="237"/>
      <c r="GX31" s="237"/>
      <c r="GY31" s="237"/>
      <c r="GZ31" s="237"/>
      <c r="HA31" s="237"/>
      <c r="HB31" s="237"/>
      <c r="HC31" s="237"/>
      <c r="HD31" s="237"/>
      <c r="HE31" s="237"/>
      <c r="HF31" s="237"/>
      <c r="HG31" s="237"/>
      <c r="HH31" s="237"/>
      <c r="HI31" s="237"/>
      <c r="HJ31" s="237"/>
      <c r="HK31" s="237"/>
      <c r="HL31" s="237"/>
      <c r="HM31" s="237"/>
      <c r="HN31" s="237"/>
      <c r="HO31" s="237"/>
      <c r="HP31" s="237"/>
      <c r="HQ31" s="237"/>
      <c r="HR31" s="237"/>
      <c r="HS31" s="237"/>
      <c r="HT31" s="237"/>
      <c r="HU31" s="237"/>
      <c r="HV31" s="237"/>
      <c r="HW31" s="237"/>
      <c r="HX31" s="237"/>
      <c r="HY31" s="237"/>
      <c r="HZ31" s="237"/>
      <c r="IA31" s="237"/>
      <c r="IB31" s="237"/>
      <c r="IC31" s="237"/>
      <c r="ID31" s="237"/>
      <c r="IE31" s="237"/>
      <c r="IF31" s="237"/>
      <c r="IG31" s="237"/>
      <c r="IH31" s="237"/>
      <c r="II31" s="237"/>
      <c r="IJ31" s="237"/>
      <c r="IK31" s="237"/>
      <c r="IL31" s="237"/>
      <c r="IM31" s="237"/>
      <c r="IN31" s="237"/>
      <c r="IO31" s="237"/>
      <c r="IP31" s="237"/>
      <c r="IQ31" s="237"/>
      <c r="IR31" s="237"/>
      <c r="IS31" s="237"/>
      <c r="IT31" s="237"/>
      <c r="IU31" s="237"/>
      <c r="IV31" s="237"/>
    </row>
    <row r="32" spans="1:256" s="263" customFormat="1" ht="16.5" customHeight="1" x14ac:dyDescent="0.2">
      <c r="A32" s="262"/>
      <c r="B32" s="295" t="s">
        <v>10</v>
      </c>
      <c r="C32" s="311"/>
      <c r="D32" s="312"/>
      <c r="E32" s="313"/>
      <c r="F32" s="314">
        <f>+F829</f>
        <v>0</v>
      </c>
      <c r="G32" s="261"/>
      <c r="H32" s="262"/>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c r="BA32" s="261"/>
      <c r="BB32" s="261"/>
      <c r="BC32" s="261"/>
      <c r="BD32" s="261"/>
      <c r="BE32" s="261"/>
      <c r="BF32" s="261"/>
      <c r="BG32" s="261"/>
      <c r="BH32" s="261"/>
      <c r="BI32" s="261"/>
      <c r="BJ32" s="261"/>
      <c r="BK32" s="261"/>
      <c r="BL32" s="261"/>
      <c r="BM32" s="261"/>
      <c r="BN32" s="261"/>
      <c r="BO32" s="261"/>
      <c r="BP32" s="261"/>
      <c r="BQ32" s="261"/>
      <c r="BR32" s="261"/>
      <c r="BS32" s="261"/>
      <c r="BT32" s="261"/>
      <c r="BU32" s="261"/>
      <c r="BV32" s="261"/>
      <c r="BW32" s="261"/>
      <c r="BX32" s="261"/>
      <c r="BY32" s="261"/>
      <c r="BZ32" s="261"/>
      <c r="CA32" s="261"/>
      <c r="CB32" s="261"/>
      <c r="CC32" s="261"/>
      <c r="CD32" s="261"/>
      <c r="CE32" s="261"/>
      <c r="CF32" s="261"/>
      <c r="CG32" s="261"/>
      <c r="CH32" s="261"/>
      <c r="CI32" s="261"/>
      <c r="CJ32" s="261"/>
      <c r="CK32" s="261"/>
      <c r="CL32" s="261"/>
      <c r="CM32" s="261"/>
      <c r="CN32" s="261"/>
      <c r="CO32" s="261"/>
      <c r="CP32" s="261"/>
      <c r="CQ32" s="261"/>
      <c r="CR32" s="261"/>
      <c r="CS32" s="261"/>
      <c r="CT32" s="261"/>
      <c r="CU32" s="261"/>
      <c r="CV32" s="261"/>
      <c r="CW32" s="261"/>
      <c r="CX32" s="261"/>
      <c r="CY32" s="261"/>
      <c r="CZ32" s="261"/>
      <c r="DA32" s="261"/>
      <c r="DB32" s="261"/>
      <c r="DC32" s="261"/>
      <c r="DD32" s="261"/>
      <c r="DE32" s="261"/>
      <c r="DF32" s="261"/>
      <c r="DG32" s="261"/>
      <c r="DH32" s="261"/>
      <c r="DI32" s="261"/>
      <c r="DJ32" s="261"/>
      <c r="DK32" s="261"/>
      <c r="DL32" s="261"/>
      <c r="DM32" s="261"/>
      <c r="DN32" s="261"/>
      <c r="DO32" s="261"/>
      <c r="DP32" s="261"/>
      <c r="DQ32" s="261"/>
      <c r="DR32" s="261"/>
      <c r="DS32" s="261"/>
      <c r="DT32" s="261"/>
      <c r="DU32" s="261"/>
      <c r="DV32" s="261"/>
      <c r="DW32" s="261"/>
      <c r="DX32" s="261"/>
      <c r="DY32" s="261"/>
      <c r="DZ32" s="261"/>
      <c r="EA32" s="261"/>
      <c r="EB32" s="261"/>
      <c r="EC32" s="261"/>
      <c r="ED32" s="261"/>
      <c r="EE32" s="261"/>
      <c r="EF32" s="261"/>
      <c r="EG32" s="261"/>
      <c r="EH32" s="261"/>
      <c r="EI32" s="261"/>
      <c r="EJ32" s="261"/>
      <c r="EK32" s="261"/>
      <c r="EL32" s="261"/>
      <c r="EM32" s="261"/>
      <c r="EN32" s="261"/>
      <c r="EO32" s="261"/>
      <c r="EP32" s="261"/>
      <c r="EQ32" s="261"/>
      <c r="ER32" s="261"/>
      <c r="ES32" s="261"/>
      <c r="ET32" s="261"/>
      <c r="EU32" s="261"/>
      <c r="EV32" s="261"/>
      <c r="EW32" s="261"/>
      <c r="EX32" s="261"/>
      <c r="EY32" s="261"/>
      <c r="EZ32" s="261"/>
      <c r="FA32" s="261"/>
      <c r="FB32" s="261"/>
      <c r="FC32" s="261"/>
      <c r="FD32" s="261"/>
      <c r="FE32" s="261"/>
      <c r="FF32" s="261"/>
      <c r="FG32" s="261"/>
      <c r="FH32" s="261"/>
      <c r="FI32" s="261"/>
      <c r="FJ32" s="261"/>
      <c r="FK32" s="261"/>
      <c r="FL32" s="261"/>
      <c r="FM32" s="261"/>
      <c r="FN32" s="261"/>
      <c r="FO32" s="261"/>
      <c r="FP32" s="261"/>
      <c r="FQ32" s="261"/>
      <c r="FR32" s="261"/>
      <c r="FS32" s="261"/>
      <c r="FT32" s="261"/>
      <c r="FU32" s="261"/>
      <c r="FV32" s="261"/>
      <c r="FW32" s="261"/>
      <c r="FX32" s="261"/>
      <c r="FY32" s="261"/>
      <c r="FZ32" s="261"/>
      <c r="GA32" s="261"/>
      <c r="GB32" s="261"/>
      <c r="GC32" s="261"/>
      <c r="GD32" s="261"/>
      <c r="GE32" s="261"/>
      <c r="GF32" s="261"/>
      <c r="GG32" s="261"/>
      <c r="GH32" s="261"/>
      <c r="GI32" s="261"/>
      <c r="GJ32" s="261"/>
      <c r="GK32" s="261"/>
      <c r="GL32" s="261"/>
      <c r="GM32" s="261"/>
      <c r="GN32" s="261"/>
      <c r="GO32" s="261"/>
      <c r="GP32" s="261"/>
      <c r="GQ32" s="261"/>
      <c r="GR32" s="261"/>
      <c r="GS32" s="261"/>
      <c r="GT32" s="261"/>
      <c r="GU32" s="261"/>
      <c r="GV32" s="261"/>
      <c r="GW32" s="261"/>
      <c r="GX32" s="261"/>
      <c r="GY32" s="261"/>
      <c r="GZ32" s="261"/>
      <c r="HA32" s="261"/>
      <c r="HB32" s="261"/>
      <c r="HC32" s="261"/>
      <c r="HD32" s="261"/>
      <c r="HE32" s="261"/>
      <c r="HF32" s="261"/>
      <c r="HG32" s="261"/>
      <c r="HH32" s="261"/>
      <c r="HI32" s="261"/>
      <c r="HJ32" s="261"/>
      <c r="HK32" s="261"/>
      <c r="HL32" s="261"/>
      <c r="HM32" s="261"/>
      <c r="HN32" s="261"/>
      <c r="HO32" s="261"/>
      <c r="HP32" s="261"/>
      <c r="HQ32" s="261"/>
      <c r="HR32" s="261"/>
      <c r="HS32" s="261"/>
      <c r="HT32" s="261"/>
      <c r="HU32" s="261"/>
      <c r="HV32" s="261"/>
      <c r="HW32" s="261"/>
      <c r="HX32" s="261"/>
      <c r="HY32" s="261"/>
      <c r="HZ32" s="261"/>
      <c r="IA32" s="261"/>
      <c r="IB32" s="261"/>
      <c r="IC32" s="261"/>
      <c r="ID32" s="261"/>
      <c r="IE32" s="261"/>
      <c r="IF32" s="261"/>
      <c r="IG32" s="261"/>
      <c r="IH32" s="261"/>
      <c r="II32" s="261"/>
      <c r="IJ32" s="261"/>
      <c r="IK32" s="261"/>
      <c r="IL32" s="261"/>
      <c r="IM32" s="261"/>
      <c r="IN32" s="261"/>
      <c r="IO32" s="261"/>
      <c r="IP32" s="261"/>
      <c r="IQ32" s="261"/>
      <c r="IR32" s="261"/>
      <c r="IS32" s="261"/>
      <c r="IT32" s="261"/>
      <c r="IU32" s="261"/>
      <c r="IV32" s="261"/>
    </row>
    <row r="33" spans="1:256" s="263" customFormat="1" ht="16.5" customHeight="1" x14ac:dyDescent="0.2">
      <c r="A33" s="262"/>
      <c r="B33" s="295" t="s">
        <v>11</v>
      </c>
      <c r="C33" s="311"/>
      <c r="D33" s="312"/>
      <c r="E33" s="313"/>
      <c r="F33" s="314">
        <f>+F967</f>
        <v>0</v>
      </c>
      <c r="G33" s="261"/>
      <c r="H33" s="262"/>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c r="BA33" s="261"/>
      <c r="BB33" s="261"/>
      <c r="BC33" s="261"/>
      <c r="BD33" s="261"/>
      <c r="BE33" s="261"/>
      <c r="BF33" s="261"/>
      <c r="BG33" s="261"/>
      <c r="BH33" s="261"/>
      <c r="BI33" s="261"/>
      <c r="BJ33" s="261"/>
      <c r="BK33" s="261"/>
      <c r="BL33" s="261"/>
      <c r="BM33" s="261"/>
      <c r="BN33" s="261"/>
      <c r="BO33" s="261"/>
      <c r="BP33" s="261"/>
      <c r="BQ33" s="261"/>
      <c r="BR33" s="261"/>
      <c r="BS33" s="261"/>
      <c r="BT33" s="261"/>
      <c r="BU33" s="261"/>
      <c r="BV33" s="261"/>
      <c r="BW33" s="261"/>
      <c r="BX33" s="261"/>
      <c r="BY33" s="261"/>
      <c r="BZ33" s="261"/>
      <c r="CA33" s="261"/>
      <c r="CB33" s="261"/>
      <c r="CC33" s="261"/>
      <c r="CD33" s="261"/>
      <c r="CE33" s="261"/>
      <c r="CF33" s="261"/>
      <c r="CG33" s="261"/>
      <c r="CH33" s="261"/>
      <c r="CI33" s="261"/>
      <c r="CJ33" s="261"/>
      <c r="CK33" s="261"/>
      <c r="CL33" s="261"/>
      <c r="CM33" s="261"/>
      <c r="CN33" s="261"/>
      <c r="CO33" s="261"/>
      <c r="CP33" s="261"/>
      <c r="CQ33" s="261"/>
      <c r="CR33" s="261"/>
      <c r="CS33" s="261"/>
      <c r="CT33" s="261"/>
      <c r="CU33" s="261"/>
      <c r="CV33" s="261"/>
      <c r="CW33" s="261"/>
      <c r="CX33" s="261"/>
      <c r="CY33" s="261"/>
      <c r="CZ33" s="261"/>
      <c r="DA33" s="261"/>
      <c r="DB33" s="261"/>
      <c r="DC33" s="261"/>
      <c r="DD33" s="261"/>
      <c r="DE33" s="261"/>
      <c r="DF33" s="261"/>
      <c r="DG33" s="261"/>
      <c r="DH33" s="261"/>
      <c r="DI33" s="261"/>
      <c r="DJ33" s="261"/>
      <c r="DK33" s="261"/>
      <c r="DL33" s="261"/>
      <c r="DM33" s="261"/>
      <c r="DN33" s="261"/>
      <c r="DO33" s="261"/>
      <c r="DP33" s="261"/>
      <c r="DQ33" s="261"/>
      <c r="DR33" s="261"/>
      <c r="DS33" s="261"/>
      <c r="DT33" s="261"/>
      <c r="DU33" s="261"/>
      <c r="DV33" s="261"/>
      <c r="DW33" s="261"/>
      <c r="DX33" s="261"/>
      <c r="DY33" s="261"/>
      <c r="DZ33" s="261"/>
      <c r="EA33" s="261"/>
      <c r="EB33" s="261"/>
      <c r="EC33" s="261"/>
      <c r="ED33" s="261"/>
      <c r="EE33" s="261"/>
      <c r="EF33" s="261"/>
      <c r="EG33" s="261"/>
      <c r="EH33" s="261"/>
      <c r="EI33" s="261"/>
      <c r="EJ33" s="261"/>
      <c r="EK33" s="261"/>
      <c r="EL33" s="261"/>
      <c r="EM33" s="261"/>
      <c r="EN33" s="261"/>
      <c r="EO33" s="261"/>
      <c r="EP33" s="261"/>
      <c r="EQ33" s="261"/>
      <c r="ER33" s="261"/>
      <c r="ES33" s="261"/>
      <c r="ET33" s="261"/>
      <c r="EU33" s="261"/>
      <c r="EV33" s="261"/>
      <c r="EW33" s="261"/>
      <c r="EX33" s="261"/>
      <c r="EY33" s="261"/>
      <c r="EZ33" s="261"/>
      <c r="FA33" s="261"/>
      <c r="FB33" s="261"/>
      <c r="FC33" s="261"/>
      <c r="FD33" s="261"/>
      <c r="FE33" s="261"/>
      <c r="FF33" s="261"/>
      <c r="FG33" s="261"/>
      <c r="FH33" s="261"/>
      <c r="FI33" s="261"/>
      <c r="FJ33" s="261"/>
      <c r="FK33" s="261"/>
      <c r="FL33" s="261"/>
      <c r="FM33" s="261"/>
      <c r="FN33" s="261"/>
      <c r="FO33" s="261"/>
      <c r="FP33" s="261"/>
      <c r="FQ33" s="261"/>
      <c r="FR33" s="261"/>
      <c r="FS33" s="261"/>
      <c r="FT33" s="261"/>
      <c r="FU33" s="261"/>
      <c r="FV33" s="261"/>
      <c r="FW33" s="261"/>
      <c r="FX33" s="261"/>
      <c r="FY33" s="261"/>
      <c r="FZ33" s="261"/>
      <c r="GA33" s="261"/>
      <c r="GB33" s="261"/>
      <c r="GC33" s="261"/>
      <c r="GD33" s="261"/>
      <c r="GE33" s="261"/>
      <c r="GF33" s="261"/>
      <c r="GG33" s="261"/>
      <c r="GH33" s="261"/>
      <c r="GI33" s="261"/>
      <c r="GJ33" s="261"/>
      <c r="GK33" s="261"/>
      <c r="GL33" s="261"/>
      <c r="GM33" s="261"/>
      <c r="GN33" s="261"/>
      <c r="GO33" s="261"/>
      <c r="GP33" s="261"/>
      <c r="GQ33" s="261"/>
      <c r="GR33" s="261"/>
      <c r="GS33" s="261"/>
      <c r="GT33" s="261"/>
      <c r="GU33" s="261"/>
      <c r="GV33" s="261"/>
      <c r="GW33" s="261"/>
      <c r="GX33" s="261"/>
      <c r="GY33" s="261"/>
      <c r="GZ33" s="261"/>
      <c r="HA33" s="261"/>
      <c r="HB33" s="261"/>
      <c r="HC33" s="261"/>
      <c r="HD33" s="261"/>
      <c r="HE33" s="261"/>
      <c r="HF33" s="261"/>
      <c r="HG33" s="261"/>
      <c r="HH33" s="261"/>
      <c r="HI33" s="261"/>
      <c r="HJ33" s="261"/>
      <c r="HK33" s="261"/>
      <c r="HL33" s="261"/>
      <c r="HM33" s="261"/>
      <c r="HN33" s="261"/>
      <c r="HO33" s="261"/>
      <c r="HP33" s="261"/>
      <c r="HQ33" s="261"/>
      <c r="HR33" s="261"/>
      <c r="HS33" s="261"/>
      <c r="HT33" s="261"/>
      <c r="HU33" s="261"/>
      <c r="HV33" s="261"/>
      <c r="HW33" s="261"/>
      <c r="HX33" s="261"/>
      <c r="HY33" s="261"/>
      <c r="HZ33" s="261"/>
      <c r="IA33" s="261"/>
      <c r="IB33" s="261"/>
      <c r="IC33" s="261"/>
      <c r="ID33" s="261"/>
      <c r="IE33" s="261"/>
      <c r="IF33" s="261"/>
      <c r="IG33" s="261"/>
      <c r="IH33" s="261"/>
      <c r="II33" s="261"/>
      <c r="IJ33" s="261"/>
      <c r="IK33" s="261"/>
      <c r="IL33" s="261"/>
      <c r="IM33" s="261"/>
      <c r="IN33" s="261"/>
      <c r="IO33" s="261"/>
      <c r="IP33" s="261"/>
      <c r="IQ33" s="261"/>
      <c r="IR33" s="261"/>
      <c r="IS33" s="261"/>
      <c r="IT33" s="261"/>
      <c r="IU33" s="261"/>
      <c r="IV33" s="261"/>
    </row>
    <row r="34" spans="1:256" s="263" customFormat="1" ht="16.5" customHeight="1" x14ac:dyDescent="0.2">
      <c r="A34" s="262"/>
      <c r="B34" s="296" t="s">
        <v>12</v>
      </c>
      <c r="C34" s="315"/>
      <c r="D34" s="316"/>
      <c r="E34" s="317"/>
      <c r="F34" s="318">
        <f>+F982</f>
        <v>0</v>
      </c>
      <c r="G34" s="261"/>
      <c r="H34" s="262"/>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c r="BA34" s="261"/>
      <c r="BB34" s="261"/>
      <c r="BC34" s="261"/>
      <c r="BD34" s="261"/>
      <c r="BE34" s="261"/>
      <c r="BF34" s="261"/>
      <c r="BG34" s="261"/>
      <c r="BH34" s="261"/>
      <c r="BI34" s="261"/>
      <c r="BJ34" s="261"/>
      <c r="BK34" s="261"/>
      <c r="BL34" s="261"/>
      <c r="BM34" s="261"/>
      <c r="BN34" s="261"/>
      <c r="BO34" s="261"/>
      <c r="BP34" s="261"/>
      <c r="BQ34" s="261"/>
      <c r="BR34" s="261"/>
      <c r="BS34" s="261"/>
      <c r="BT34" s="261"/>
      <c r="BU34" s="261"/>
      <c r="BV34" s="261"/>
      <c r="BW34" s="261"/>
      <c r="BX34" s="261"/>
      <c r="BY34" s="261"/>
      <c r="BZ34" s="261"/>
      <c r="CA34" s="261"/>
      <c r="CB34" s="261"/>
      <c r="CC34" s="261"/>
      <c r="CD34" s="261"/>
      <c r="CE34" s="261"/>
      <c r="CF34" s="261"/>
      <c r="CG34" s="261"/>
      <c r="CH34" s="261"/>
      <c r="CI34" s="261"/>
      <c r="CJ34" s="261"/>
      <c r="CK34" s="261"/>
      <c r="CL34" s="261"/>
      <c r="CM34" s="261"/>
      <c r="CN34" s="261"/>
      <c r="CO34" s="261"/>
      <c r="CP34" s="261"/>
      <c r="CQ34" s="261"/>
      <c r="CR34" s="261"/>
      <c r="CS34" s="261"/>
      <c r="CT34" s="261"/>
      <c r="CU34" s="261"/>
      <c r="CV34" s="261"/>
      <c r="CW34" s="261"/>
      <c r="CX34" s="261"/>
      <c r="CY34" s="261"/>
      <c r="CZ34" s="261"/>
      <c r="DA34" s="261"/>
      <c r="DB34" s="261"/>
      <c r="DC34" s="261"/>
      <c r="DD34" s="261"/>
      <c r="DE34" s="261"/>
      <c r="DF34" s="261"/>
      <c r="DG34" s="261"/>
      <c r="DH34" s="261"/>
      <c r="DI34" s="261"/>
      <c r="DJ34" s="261"/>
      <c r="DK34" s="261"/>
      <c r="DL34" s="261"/>
      <c r="DM34" s="261"/>
      <c r="DN34" s="261"/>
      <c r="DO34" s="261"/>
      <c r="DP34" s="261"/>
      <c r="DQ34" s="261"/>
      <c r="DR34" s="261"/>
      <c r="DS34" s="261"/>
      <c r="DT34" s="261"/>
      <c r="DU34" s="261"/>
      <c r="DV34" s="261"/>
      <c r="DW34" s="261"/>
      <c r="DX34" s="261"/>
      <c r="DY34" s="261"/>
      <c r="DZ34" s="261"/>
      <c r="EA34" s="261"/>
      <c r="EB34" s="261"/>
      <c r="EC34" s="261"/>
      <c r="ED34" s="261"/>
      <c r="EE34" s="261"/>
      <c r="EF34" s="261"/>
      <c r="EG34" s="261"/>
      <c r="EH34" s="261"/>
      <c r="EI34" s="261"/>
      <c r="EJ34" s="261"/>
      <c r="EK34" s="261"/>
      <c r="EL34" s="261"/>
      <c r="EM34" s="261"/>
      <c r="EN34" s="261"/>
      <c r="EO34" s="261"/>
      <c r="EP34" s="261"/>
      <c r="EQ34" s="261"/>
      <c r="ER34" s="261"/>
      <c r="ES34" s="261"/>
      <c r="ET34" s="261"/>
      <c r="EU34" s="261"/>
      <c r="EV34" s="261"/>
      <c r="EW34" s="261"/>
      <c r="EX34" s="261"/>
      <c r="EY34" s="261"/>
      <c r="EZ34" s="261"/>
      <c r="FA34" s="261"/>
      <c r="FB34" s="261"/>
      <c r="FC34" s="261"/>
      <c r="FD34" s="261"/>
      <c r="FE34" s="261"/>
      <c r="FF34" s="261"/>
      <c r="FG34" s="261"/>
      <c r="FH34" s="261"/>
      <c r="FI34" s="261"/>
      <c r="FJ34" s="261"/>
      <c r="FK34" s="261"/>
      <c r="FL34" s="261"/>
      <c r="FM34" s="261"/>
      <c r="FN34" s="261"/>
      <c r="FO34" s="261"/>
      <c r="FP34" s="261"/>
      <c r="FQ34" s="261"/>
      <c r="FR34" s="261"/>
      <c r="FS34" s="261"/>
      <c r="FT34" s="261"/>
      <c r="FU34" s="261"/>
      <c r="FV34" s="261"/>
      <c r="FW34" s="261"/>
      <c r="FX34" s="261"/>
      <c r="FY34" s="261"/>
      <c r="FZ34" s="261"/>
      <c r="GA34" s="261"/>
      <c r="GB34" s="261"/>
      <c r="GC34" s="261"/>
      <c r="GD34" s="261"/>
      <c r="GE34" s="261"/>
      <c r="GF34" s="261"/>
      <c r="GG34" s="261"/>
      <c r="GH34" s="261"/>
      <c r="GI34" s="261"/>
      <c r="GJ34" s="261"/>
      <c r="GK34" s="261"/>
      <c r="GL34" s="261"/>
      <c r="GM34" s="261"/>
      <c r="GN34" s="261"/>
      <c r="GO34" s="261"/>
      <c r="GP34" s="261"/>
      <c r="GQ34" s="261"/>
      <c r="GR34" s="261"/>
      <c r="GS34" s="261"/>
      <c r="GT34" s="261"/>
      <c r="GU34" s="261"/>
      <c r="GV34" s="261"/>
      <c r="GW34" s="261"/>
      <c r="GX34" s="261"/>
      <c r="GY34" s="261"/>
      <c r="GZ34" s="261"/>
      <c r="HA34" s="261"/>
      <c r="HB34" s="261"/>
      <c r="HC34" s="261"/>
      <c r="HD34" s="261"/>
      <c r="HE34" s="261"/>
      <c r="HF34" s="261"/>
      <c r="HG34" s="261"/>
      <c r="HH34" s="261"/>
      <c r="HI34" s="261"/>
      <c r="HJ34" s="261"/>
      <c r="HK34" s="261"/>
      <c r="HL34" s="261"/>
      <c r="HM34" s="261"/>
      <c r="HN34" s="261"/>
      <c r="HO34" s="261"/>
      <c r="HP34" s="261"/>
      <c r="HQ34" s="261"/>
      <c r="HR34" s="261"/>
      <c r="HS34" s="261"/>
      <c r="HT34" s="261"/>
      <c r="HU34" s="261"/>
      <c r="HV34" s="261"/>
      <c r="HW34" s="261"/>
      <c r="HX34" s="261"/>
      <c r="HY34" s="261"/>
      <c r="HZ34" s="261"/>
      <c r="IA34" s="261"/>
      <c r="IB34" s="261"/>
      <c r="IC34" s="261"/>
      <c r="ID34" s="261"/>
      <c r="IE34" s="261"/>
      <c r="IF34" s="261"/>
      <c r="IG34" s="261"/>
      <c r="IH34" s="261"/>
      <c r="II34" s="261"/>
      <c r="IJ34" s="261"/>
      <c r="IK34" s="261"/>
      <c r="IL34" s="261"/>
      <c r="IM34" s="261"/>
      <c r="IN34" s="261"/>
      <c r="IO34" s="261"/>
      <c r="IP34" s="261"/>
      <c r="IQ34" s="261"/>
      <c r="IR34" s="261"/>
      <c r="IS34" s="261"/>
      <c r="IT34" s="261"/>
      <c r="IU34" s="261"/>
      <c r="IV34" s="261"/>
    </row>
    <row r="35" spans="1:256" s="263" customFormat="1" ht="16.5" customHeight="1" x14ac:dyDescent="0.2">
      <c r="A35" s="262"/>
      <c r="B35" s="296" t="s">
        <v>13</v>
      </c>
      <c r="C35" s="315"/>
      <c r="D35" s="316"/>
      <c r="E35" s="317"/>
      <c r="F35" s="318">
        <f>+F1110</f>
        <v>0</v>
      </c>
      <c r="G35" s="261"/>
      <c r="H35" s="262"/>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c r="BA35" s="261"/>
      <c r="BB35" s="261"/>
      <c r="BC35" s="261"/>
      <c r="BD35" s="261"/>
      <c r="BE35" s="261"/>
      <c r="BF35" s="261"/>
      <c r="BG35" s="261"/>
      <c r="BH35" s="261"/>
      <c r="BI35" s="261"/>
      <c r="BJ35" s="261"/>
      <c r="BK35" s="261"/>
      <c r="BL35" s="261"/>
      <c r="BM35" s="261"/>
      <c r="BN35" s="261"/>
      <c r="BO35" s="261"/>
      <c r="BP35" s="261"/>
      <c r="BQ35" s="261"/>
      <c r="BR35" s="261"/>
      <c r="BS35" s="261"/>
      <c r="BT35" s="261"/>
      <c r="BU35" s="261"/>
      <c r="BV35" s="261"/>
      <c r="BW35" s="261"/>
      <c r="BX35" s="261"/>
      <c r="BY35" s="261"/>
      <c r="BZ35" s="261"/>
      <c r="CA35" s="261"/>
      <c r="CB35" s="261"/>
      <c r="CC35" s="261"/>
      <c r="CD35" s="261"/>
      <c r="CE35" s="261"/>
      <c r="CF35" s="261"/>
      <c r="CG35" s="261"/>
      <c r="CH35" s="261"/>
      <c r="CI35" s="261"/>
      <c r="CJ35" s="261"/>
      <c r="CK35" s="261"/>
      <c r="CL35" s="261"/>
      <c r="CM35" s="261"/>
      <c r="CN35" s="261"/>
      <c r="CO35" s="261"/>
      <c r="CP35" s="261"/>
      <c r="CQ35" s="261"/>
      <c r="CR35" s="261"/>
      <c r="CS35" s="261"/>
      <c r="CT35" s="261"/>
      <c r="CU35" s="261"/>
      <c r="CV35" s="261"/>
      <c r="CW35" s="261"/>
      <c r="CX35" s="261"/>
      <c r="CY35" s="261"/>
      <c r="CZ35" s="261"/>
      <c r="DA35" s="261"/>
      <c r="DB35" s="261"/>
      <c r="DC35" s="261"/>
      <c r="DD35" s="261"/>
      <c r="DE35" s="261"/>
      <c r="DF35" s="261"/>
      <c r="DG35" s="261"/>
      <c r="DH35" s="261"/>
      <c r="DI35" s="261"/>
      <c r="DJ35" s="261"/>
      <c r="DK35" s="261"/>
      <c r="DL35" s="261"/>
      <c r="DM35" s="261"/>
      <c r="DN35" s="261"/>
      <c r="DO35" s="261"/>
      <c r="DP35" s="261"/>
      <c r="DQ35" s="261"/>
      <c r="DR35" s="261"/>
      <c r="DS35" s="261"/>
      <c r="DT35" s="261"/>
      <c r="DU35" s="261"/>
      <c r="DV35" s="261"/>
      <c r="DW35" s="261"/>
      <c r="DX35" s="261"/>
      <c r="DY35" s="261"/>
      <c r="DZ35" s="261"/>
      <c r="EA35" s="261"/>
      <c r="EB35" s="261"/>
      <c r="EC35" s="261"/>
      <c r="ED35" s="261"/>
      <c r="EE35" s="261"/>
      <c r="EF35" s="261"/>
      <c r="EG35" s="261"/>
      <c r="EH35" s="261"/>
      <c r="EI35" s="261"/>
      <c r="EJ35" s="261"/>
      <c r="EK35" s="261"/>
      <c r="EL35" s="261"/>
      <c r="EM35" s="261"/>
      <c r="EN35" s="261"/>
      <c r="EO35" s="261"/>
      <c r="EP35" s="261"/>
      <c r="EQ35" s="261"/>
      <c r="ER35" s="261"/>
      <c r="ES35" s="261"/>
      <c r="ET35" s="261"/>
      <c r="EU35" s="261"/>
      <c r="EV35" s="261"/>
      <c r="EW35" s="261"/>
      <c r="EX35" s="261"/>
      <c r="EY35" s="261"/>
      <c r="EZ35" s="261"/>
      <c r="FA35" s="261"/>
      <c r="FB35" s="261"/>
      <c r="FC35" s="261"/>
      <c r="FD35" s="261"/>
      <c r="FE35" s="261"/>
      <c r="FF35" s="261"/>
      <c r="FG35" s="261"/>
      <c r="FH35" s="261"/>
      <c r="FI35" s="261"/>
      <c r="FJ35" s="261"/>
      <c r="FK35" s="261"/>
      <c r="FL35" s="261"/>
      <c r="FM35" s="261"/>
      <c r="FN35" s="261"/>
      <c r="FO35" s="261"/>
      <c r="FP35" s="261"/>
      <c r="FQ35" s="261"/>
      <c r="FR35" s="261"/>
      <c r="FS35" s="261"/>
      <c r="FT35" s="261"/>
      <c r="FU35" s="261"/>
      <c r="FV35" s="261"/>
      <c r="FW35" s="261"/>
      <c r="FX35" s="261"/>
      <c r="FY35" s="261"/>
      <c r="FZ35" s="261"/>
      <c r="GA35" s="261"/>
      <c r="GB35" s="261"/>
      <c r="GC35" s="261"/>
      <c r="GD35" s="261"/>
      <c r="GE35" s="261"/>
      <c r="GF35" s="261"/>
      <c r="GG35" s="261"/>
      <c r="GH35" s="261"/>
      <c r="GI35" s="261"/>
      <c r="GJ35" s="261"/>
      <c r="GK35" s="261"/>
      <c r="GL35" s="261"/>
      <c r="GM35" s="261"/>
      <c r="GN35" s="261"/>
      <c r="GO35" s="261"/>
      <c r="GP35" s="261"/>
      <c r="GQ35" s="261"/>
      <c r="GR35" s="261"/>
      <c r="GS35" s="261"/>
      <c r="GT35" s="261"/>
      <c r="GU35" s="261"/>
      <c r="GV35" s="261"/>
      <c r="GW35" s="261"/>
      <c r="GX35" s="261"/>
      <c r="GY35" s="261"/>
      <c r="GZ35" s="261"/>
      <c r="HA35" s="261"/>
      <c r="HB35" s="261"/>
      <c r="HC35" s="261"/>
      <c r="HD35" s="261"/>
      <c r="HE35" s="261"/>
      <c r="HF35" s="261"/>
      <c r="HG35" s="261"/>
      <c r="HH35" s="261"/>
      <c r="HI35" s="261"/>
      <c r="HJ35" s="261"/>
      <c r="HK35" s="261"/>
      <c r="HL35" s="261"/>
      <c r="HM35" s="261"/>
      <c r="HN35" s="261"/>
      <c r="HO35" s="261"/>
      <c r="HP35" s="261"/>
      <c r="HQ35" s="261"/>
      <c r="HR35" s="261"/>
      <c r="HS35" s="261"/>
      <c r="HT35" s="261"/>
      <c r="HU35" s="261"/>
      <c r="HV35" s="261"/>
      <c r="HW35" s="261"/>
      <c r="HX35" s="261"/>
      <c r="HY35" s="261"/>
      <c r="HZ35" s="261"/>
      <c r="IA35" s="261"/>
      <c r="IB35" s="261"/>
      <c r="IC35" s="261"/>
      <c r="ID35" s="261"/>
      <c r="IE35" s="261"/>
      <c r="IF35" s="261"/>
      <c r="IG35" s="261"/>
      <c r="IH35" s="261"/>
      <c r="II35" s="261"/>
      <c r="IJ35" s="261"/>
      <c r="IK35" s="261"/>
      <c r="IL35" s="261"/>
      <c r="IM35" s="261"/>
      <c r="IN35" s="261"/>
      <c r="IO35" s="261"/>
      <c r="IP35" s="261"/>
      <c r="IQ35" s="261"/>
      <c r="IR35" s="261"/>
      <c r="IS35" s="261"/>
      <c r="IT35" s="261"/>
      <c r="IU35" s="261"/>
      <c r="IV35" s="261"/>
    </row>
    <row r="36" spans="1:256" s="263" customFormat="1" ht="16.5" customHeight="1" thickBot="1" x14ac:dyDescent="0.25">
      <c r="A36" s="262"/>
      <c r="B36" s="297" t="s">
        <v>14</v>
      </c>
      <c r="C36" s="319"/>
      <c r="D36" s="320"/>
      <c r="E36" s="321"/>
      <c r="F36" s="322">
        <f>+F1124</f>
        <v>0</v>
      </c>
      <c r="G36" s="261"/>
      <c r="H36" s="262"/>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c r="BA36" s="261"/>
      <c r="BB36" s="261"/>
      <c r="BC36" s="261"/>
      <c r="BD36" s="261"/>
      <c r="BE36" s="261"/>
      <c r="BF36" s="261"/>
      <c r="BG36" s="261"/>
      <c r="BH36" s="261"/>
      <c r="BI36" s="261"/>
      <c r="BJ36" s="261"/>
      <c r="BK36" s="261"/>
      <c r="BL36" s="261"/>
      <c r="BM36" s="261"/>
      <c r="BN36" s="261"/>
      <c r="BO36" s="261"/>
      <c r="BP36" s="261"/>
      <c r="BQ36" s="261"/>
      <c r="BR36" s="261"/>
      <c r="BS36" s="261"/>
      <c r="BT36" s="261"/>
      <c r="BU36" s="261"/>
      <c r="BV36" s="261"/>
      <c r="BW36" s="261"/>
      <c r="BX36" s="261"/>
      <c r="BY36" s="261"/>
      <c r="BZ36" s="261"/>
      <c r="CA36" s="261"/>
      <c r="CB36" s="261"/>
      <c r="CC36" s="261"/>
      <c r="CD36" s="261"/>
      <c r="CE36" s="261"/>
      <c r="CF36" s="261"/>
      <c r="CG36" s="261"/>
      <c r="CH36" s="261"/>
      <c r="CI36" s="261"/>
      <c r="CJ36" s="261"/>
      <c r="CK36" s="261"/>
      <c r="CL36" s="261"/>
      <c r="CM36" s="261"/>
      <c r="CN36" s="261"/>
      <c r="CO36" s="261"/>
      <c r="CP36" s="261"/>
      <c r="CQ36" s="261"/>
      <c r="CR36" s="261"/>
      <c r="CS36" s="261"/>
      <c r="CT36" s="261"/>
      <c r="CU36" s="261"/>
      <c r="CV36" s="261"/>
      <c r="CW36" s="261"/>
      <c r="CX36" s="261"/>
      <c r="CY36" s="261"/>
      <c r="CZ36" s="261"/>
      <c r="DA36" s="261"/>
      <c r="DB36" s="261"/>
      <c r="DC36" s="261"/>
      <c r="DD36" s="261"/>
      <c r="DE36" s="261"/>
      <c r="DF36" s="261"/>
      <c r="DG36" s="261"/>
      <c r="DH36" s="261"/>
      <c r="DI36" s="261"/>
      <c r="DJ36" s="261"/>
      <c r="DK36" s="261"/>
      <c r="DL36" s="261"/>
      <c r="DM36" s="261"/>
      <c r="DN36" s="261"/>
      <c r="DO36" s="261"/>
      <c r="DP36" s="261"/>
      <c r="DQ36" s="261"/>
      <c r="DR36" s="261"/>
      <c r="DS36" s="261"/>
      <c r="DT36" s="261"/>
      <c r="DU36" s="261"/>
      <c r="DV36" s="261"/>
      <c r="DW36" s="261"/>
      <c r="DX36" s="261"/>
      <c r="DY36" s="261"/>
      <c r="DZ36" s="261"/>
      <c r="EA36" s="261"/>
      <c r="EB36" s="261"/>
      <c r="EC36" s="261"/>
      <c r="ED36" s="261"/>
      <c r="EE36" s="261"/>
      <c r="EF36" s="261"/>
      <c r="EG36" s="261"/>
      <c r="EH36" s="261"/>
      <c r="EI36" s="261"/>
      <c r="EJ36" s="261"/>
      <c r="EK36" s="261"/>
      <c r="EL36" s="261"/>
      <c r="EM36" s="261"/>
      <c r="EN36" s="261"/>
      <c r="EO36" s="261"/>
      <c r="EP36" s="261"/>
      <c r="EQ36" s="261"/>
      <c r="ER36" s="261"/>
      <c r="ES36" s="261"/>
      <c r="ET36" s="261"/>
      <c r="EU36" s="261"/>
      <c r="EV36" s="261"/>
      <c r="EW36" s="261"/>
      <c r="EX36" s="261"/>
      <c r="EY36" s="261"/>
      <c r="EZ36" s="261"/>
      <c r="FA36" s="261"/>
      <c r="FB36" s="261"/>
      <c r="FC36" s="261"/>
      <c r="FD36" s="261"/>
      <c r="FE36" s="261"/>
      <c r="FF36" s="261"/>
      <c r="FG36" s="261"/>
      <c r="FH36" s="261"/>
      <c r="FI36" s="261"/>
      <c r="FJ36" s="261"/>
      <c r="FK36" s="261"/>
      <c r="FL36" s="261"/>
      <c r="FM36" s="261"/>
      <c r="FN36" s="261"/>
      <c r="FO36" s="261"/>
      <c r="FP36" s="261"/>
      <c r="FQ36" s="261"/>
      <c r="FR36" s="261"/>
      <c r="FS36" s="261"/>
      <c r="FT36" s="261"/>
      <c r="FU36" s="261"/>
      <c r="FV36" s="261"/>
      <c r="FW36" s="261"/>
      <c r="FX36" s="261"/>
      <c r="FY36" s="261"/>
      <c r="FZ36" s="261"/>
      <c r="GA36" s="261"/>
      <c r="GB36" s="261"/>
      <c r="GC36" s="261"/>
      <c r="GD36" s="261"/>
      <c r="GE36" s="261"/>
      <c r="GF36" s="261"/>
      <c r="GG36" s="261"/>
      <c r="GH36" s="261"/>
      <c r="GI36" s="261"/>
      <c r="GJ36" s="261"/>
      <c r="GK36" s="261"/>
      <c r="GL36" s="261"/>
      <c r="GM36" s="261"/>
      <c r="GN36" s="261"/>
      <c r="GO36" s="261"/>
      <c r="GP36" s="261"/>
      <c r="GQ36" s="261"/>
      <c r="GR36" s="261"/>
      <c r="GS36" s="261"/>
      <c r="GT36" s="261"/>
      <c r="GU36" s="261"/>
      <c r="GV36" s="261"/>
      <c r="GW36" s="261"/>
      <c r="GX36" s="261"/>
      <c r="GY36" s="261"/>
      <c r="GZ36" s="261"/>
      <c r="HA36" s="261"/>
      <c r="HB36" s="261"/>
      <c r="HC36" s="261"/>
      <c r="HD36" s="261"/>
      <c r="HE36" s="261"/>
      <c r="HF36" s="261"/>
      <c r="HG36" s="261"/>
      <c r="HH36" s="261"/>
      <c r="HI36" s="261"/>
      <c r="HJ36" s="261"/>
      <c r="HK36" s="261"/>
      <c r="HL36" s="261"/>
      <c r="HM36" s="261"/>
      <c r="HN36" s="261"/>
      <c r="HO36" s="261"/>
      <c r="HP36" s="261"/>
      <c r="HQ36" s="261"/>
      <c r="HR36" s="261"/>
      <c r="HS36" s="261"/>
      <c r="HT36" s="261"/>
      <c r="HU36" s="261"/>
      <c r="HV36" s="261"/>
      <c r="HW36" s="261"/>
      <c r="HX36" s="261"/>
      <c r="HY36" s="261"/>
      <c r="HZ36" s="261"/>
      <c r="IA36" s="261"/>
      <c r="IB36" s="261"/>
      <c r="IC36" s="261"/>
      <c r="ID36" s="261"/>
      <c r="IE36" s="261"/>
      <c r="IF36" s="261"/>
      <c r="IG36" s="261"/>
      <c r="IH36" s="261"/>
      <c r="II36" s="261"/>
      <c r="IJ36" s="261"/>
      <c r="IK36" s="261"/>
      <c r="IL36" s="261"/>
      <c r="IM36" s="261"/>
      <c r="IN36" s="261"/>
      <c r="IO36" s="261"/>
      <c r="IP36" s="261"/>
      <c r="IQ36" s="261"/>
      <c r="IR36" s="261"/>
      <c r="IS36" s="261"/>
      <c r="IT36" s="261"/>
      <c r="IU36" s="261"/>
      <c r="IV36" s="261"/>
    </row>
    <row r="37" spans="1:256" s="263" customFormat="1" ht="16.5" customHeight="1" x14ac:dyDescent="0.2">
      <c r="A37" s="262"/>
      <c r="B37" s="298" t="s">
        <v>7</v>
      </c>
      <c r="C37" s="299"/>
      <c r="D37" s="342"/>
      <c r="E37" s="343"/>
      <c r="F37" s="301">
        <f>SUM(F32:F36)</f>
        <v>0</v>
      </c>
      <c r="G37" s="261"/>
      <c r="H37" s="262"/>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c r="BA37" s="261"/>
      <c r="BB37" s="261"/>
      <c r="BC37" s="261"/>
      <c r="BD37" s="261"/>
      <c r="BE37" s="261"/>
      <c r="BF37" s="261"/>
      <c r="BG37" s="261"/>
      <c r="BH37" s="261"/>
      <c r="BI37" s="261"/>
      <c r="BJ37" s="261"/>
      <c r="BK37" s="261"/>
      <c r="BL37" s="261"/>
      <c r="BM37" s="261"/>
      <c r="BN37" s="261"/>
      <c r="BO37" s="261"/>
      <c r="BP37" s="261"/>
      <c r="BQ37" s="261"/>
      <c r="BR37" s="261"/>
      <c r="BS37" s="261"/>
      <c r="BT37" s="261"/>
      <c r="BU37" s="261"/>
      <c r="BV37" s="261"/>
      <c r="BW37" s="261"/>
      <c r="BX37" s="261"/>
      <c r="BY37" s="261"/>
      <c r="BZ37" s="261"/>
      <c r="CA37" s="261"/>
      <c r="CB37" s="261"/>
      <c r="CC37" s="261"/>
      <c r="CD37" s="261"/>
      <c r="CE37" s="261"/>
      <c r="CF37" s="261"/>
      <c r="CG37" s="261"/>
      <c r="CH37" s="261"/>
      <c r="CI37" s="261"/>
      <c r="CJ37" s="261"/>
      <c r="CK37" s="261"/>
      <c r="CL37" s="261"/>
      <c r="CM37" s="261"/>
      <c r="CN37" s="261"/>
      <c r="CO37" s="261"/>
      <c r="CP37" s="261"/>
      <c r="CQ37" s="261"/>
      <c r="CR37" s="261"/>
      <c r="CS37" s="261"/>
      <c r="CT37" s="261"/>
      <c r="CU37" s="261"/>
      <c r="CV37" s="261"/>
      <c r="CW37" s="261"/>
      <c r="CX37" s="261"/>
      <c r="CY37" s="261"/>
      <c r="CZ37" s="261"/>
      <c r="DA37" s="261"/>
      <c r="DB37" s="261"/>
      <c r="DC37" s="261"/>
      <c r="DD37" s="261"/>
      <c r="DE37" s="261"/>
      <c r="DF37" s="261"/>
      <c r="DG37" s="261"/>
      <c r="DH37" s="261"/>
      <c r="DI37" s="261"/>
      <c r="DJ37" s="261"/>
      <c r="DK37" s="261"/>
      <c r="DL37" s="261"/>
      <c r="DM37" s="261"/>
      <c r="DN37" s="261"/>
      <c r="DO37" s="261"/>
      <c r="DP37" s="261"/>
      <c r="DQ37" s="261"/>
      <c r="DR37" s="261"/>
      <c r="DS37" s="261"/>
      <c r="DT37" s="261"/>
      <c r="DU37" s="261"/>
      <c r="DV37" s="261"/>
      <c r="DW37" s="261"/>
      <c r="DX37" s="261"/>
      <c r="DY37" s="261"/>
      <c r="DZ37" s="261"/>
      <c r="EA37" s="261"/>
      <c r="EB37" s="261"/>
      <c r="EC37" s="261"/>
      <c r="ED37" s="261"/>
      <c r="EE37" s="261"/>
      <c r="EF37" s="261"/>
      <c r="EG37" s="261"/>
      <c r="EH37" s="261"/>
      <c r="EI37" s="261"/>
      <c r="EJ37" s="261"/>
      <c r="EK37" s="261"/>
      <c r="EL37" s="261"/>
      <c r="EM37" s="261"/>
      <c r="EN37" s="261"/>
      <c r="EO37" s="261"/>
      <c r="EP37" s="261"/>
      <c r="EQ37" s="261"/>
      <c r="ER37" s="261"/>
      <c r="ES37" s="261"/>
      <c r="ET37" s="261"/>
      <c r="EU37" s="261"/>
      <c r="EV37" s="261"/>
      <c r="EW37" s="261"/>
      <c r="EX37" s="261"/>
      <c r="EY37" s="261"/>
      <c r="EZ37" s="261"/>
      <c r="FA37" s="261"/>
      <c r="FB37" s="261"/>
      <c r="FC37" s="261"/>
      <c r="FD37" s="261"/>
      <c r="FE37" s="261"/>
      <c r="FF37" s="261"/>
      <c r="FG37" s="261"/>
      <c r="FH37" s="261"/>
      <c r="FI37" s="261"/>
      <c r="FJ37" s="261"/>
      <c r="FK37" s="261"/>
      <c r="FL37" s="261"/>
      <c r="FM37" s="261"/>
      <c r="FN37" s="261"/>
      <c r="FO37" s="261"/>
      <c r="FP37" s="261"/>
      <c r="FQ37" s="261"/>
      <c r="FR37" s="261"/>
      <c r="FS37" s="261"/>
      <c r="FT37" s="261"/>
      <c r="FU37" s="261"/>
      <c r="FV37" s="261"/>
      <c r="FW37" s="261"/>
      <c r="FX37" s="261"/>
      <c r="FY37" s="261"/>
      <c r="FZ37" s="261"/>
      <c r="GA37" s="261"/>
      <c r="GB37" s="261"/>
      <c r="GC37" s="261"/>
      <c r="GD37" s="261"/>
      <c r="GE37" s="261"/>
      <c r="GF37" s="261"/>
      <c r="GG37" s="261"/>
      <c r="GH37" s="261"/>
      <c r="GI37" s="261"/>
      <c r="GJ37" s="261"/>
      <c r="GK37" s="261"/>
      <c r="GL37" s="261"/>
      <c r="GM37" s="261"/>
      <c r="GN37" s="261"/>
      <c r="GO37" s="261"/>
      <c r="GP37" s="261"/>
      <c r="GQ37" s="261"/>
      <c r="GR37" s="261"/>
      <c r="GS37" s="261"/>
      <c r="GT37" s="261"/>
      <c r="GU37" s="261"/>
      <c r="GV37" s="261"/>
      <c r="GW37" s="261"/>
      <c r="GX37" s="261"/>
      <c r="GY37" s="261"/>
      <c r="GZ37" s="261"/>
      <c r="HA37" s="261"/>
      <c r="HB37" s="261"/>
      <c r="HC37" s="261"/>
      <c r="HD37" s="261"/>
      <c r="HE37" s="261"/>
      <c r="HF37" s="261"/>
      <c r="HG37" s="261"/>
      <c r="HH37" s="261"/>
      <c r="HI37" s="261"/>
      <c r="HJ37" s="261"/>
      <c r="HK37" s="261"/>
      <c r="HL37" s="261"/>
      <c r="HM37" s="261"/>
      <c r="HN37" s="261"/>
      <c r="HO37" s="261"/>
      <c r="HP37" s="261"/>
      <c r="HQ37" s="261"/>
      <c r="HR37" s="261"/>
      <c r="HS37" s="261"/>
      <c r="HT37" s="261"/>
      <c r="HU37" s="261"/>
      <c r="HV37" s="261"/>
      <c r="HW37" s="261"/>
      <c r="HX37" s="261"/>
      <c r="HY37" s="261"/>
      <c r="HZ37" s="261"/>
      <c r="IA37" s="261"/>
      <c r="IB37" s="261"/>
      <c r="IC37" s="261"/>
      <c r="ID37" s="261"/>
      <c r="IE37" s="261"/>
      <c r="IF37" s="261"/>
      <c r="IG37" s="261"/>
      <c r="IH37" s="261"/>
      <c r="II37" s="261"/>
      <c r="IJ37" s="261"/>
      <c r="IK37" s="261"/>
      <c r="IL37" s="261"/>
      <c r="IM37" s="261"/>
      <c r="IN37" s="261"/>
      <c r="IO37" s="261"/>
      <c r="IP37" s="261"/>
      <c r="IQ37" s="261"/>
      <c r="IR37" s="261"/>
      <c r="IS37" s="261"/>
      <c r="IT37" s="261"/>
      <c r="IU37" s="261"/>
      <c r="IV37" s="261"/>
    </row>
    <row r="38" spans="1:256" s="263" customFormat="1" ht="16.5" customHeight="1" x14ac:dyDescent="0.2">
      <c r="A38" s="262"/>
      <c r="B38" s="302" t="s">
        <v>8</v>
      </c>
      <c r="C38" s="303"/>
      <c r="D38" s="345">
        <v>0.22</v>
      </c>
      <c r="E38" s="348"/>
      <c r="F38" s="304">
        <f>+F37*D38</f>
        <v>0</v>
      </c>
      <c r="G38" s="261"/>
      <c r="H38" s="262"/>
      <c r="I38" s="261"/>
      <c r="J38" s="261"/>
      <c r="K38" s="261"/>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c r="BA38" s="261"/>
      <c r="BB38" s="261"/>
      <c r="BC38" s="261"/>
      <c r="BD38" s="261"/>
      <c r="BE38" s="261"/>
      <c r="BF38" s="261"/>
      <c r="BG38" s="261"/>
      <c r="BH38" s="261"/>
      <c r="BI38" s="261"/>
      <c r="BJ38" s="261"/>
      <c r="BK38" s="261"/>
      <c r="BL38" s="261"/>
      <c r="BM38" s="261"/>
      <c r="BN38" s="261"/>
      <c r="BO38" s="261"/>
      <c r="BP38" s="261"/>
      <c r="BQ38" s="261"/>
      <c r="BR38" s="261"/>
      <c r="BS38" s="261"/>
      <c r="BT38" s="261"/>
      <c r="BU38" s="261"/>
      <c r="BV38" s="261"/>
      <c r="BW38" s="261"/>
      <c r="BX38" s="261"/>
      <c r="BY38" s="261"/>
      <c r="BZ38" s="261"/>
      <c r="CA38" s="261"/>
      <c r="CB38" s="261"/>
      <c r="CC38" s="261"/>
      <c r="CD38" s="261"/>
      <c r="CE38" s="261"/>
      <c r="CF38" s="261"/>
      <c r="CG38" s="261"/>
      <c r="CH38" s="261"/>
      <c r="CI38" s="261"/>
      <c r="CJ38" s="261"/>
      <c r="CK38" s="261"/>
      <c r="CL38" s="261"/>
      <c r="CM38" s="261"/>
      <c r="CN38" s="261"/>
      <c r="CO38" s="261"/>
      <c r="CP38" s="261"/>
      <c r="CQ38" s="261"/>
      <c r="CR38" s="261"/>
      <c r="CS38" s="261"/>
      <c r="CT38" s="261"/>
      <c r="CU38" s="261"/>
      <c r="CV38" s="261"/>
      <c r="CW38" s="261"/>
      <c r="CX38" s="261"/>
      <c r="CY38" s="261"/>
      <c r="CZ38" s="261"/>
      <c r="DA38" s="261"/>
      <c r="DB38" s="261"/>
      <c r="DC38" s="261"/>
      <c r="DD38" s="261"/>
      <c r="DE38" s="261"/>
      <c r="DF38" s="261"/>
      <c r="DG38" s="261"/>
      <c r="DH38" s="261"/>
      <c r="DI38" s="261"/>
      <c r="DJ38" s="261"/>
      <c r="DK38" s="261"/>
      <c r="DL38" s="261"/>
      <c r="DM38" s="261"/>
      <c r="DN38" s="261"/>
      <c r="DO38" s="261"/>
      <c r="DP38" s="261"/>
      <c r="DQ38" s="261"/>
      <c r="DR38" s="261"/>
      <c r="DS38" s="261"/>
      <c r="DT38" s="261"/>
      <c r="DU38" s="261"/>
      <c r="DV38" s="261"/>
      <c r="DW38" s="261"/>
      <c r="DX38" s="261"/>
      <c r="DY38" s="261"/>
      <c r="DZ38" s="261"/>
      <c r="EA38" s="261"/>
      <c r="EB38" s="261"/>
      <c r="EC38" s="261"/>
      <c r="ED38" s="261"/>
      <c r="EE38" s="261"/>
      <c r="EF38" s="261"/>
      <c r="EG38" s="261"/>
      <c r="EH38" s="261"/>
      <c r="EI38" s="261"/>
      <c r="EJ38" s="261"/>
      <c r="EK38" s="261"/>
      <c r="EL38" s="261"/>
      <c r="EM38" s="261"/>
      <c r="EN38" s="261"/>
      <c r="EO38" s="261"/>
      <c r="EP38" s="261"/>
      <c r="EQ38" s="261"/>
      <c r="ER38" s="261"/>
      <c r="ES38" s="261"/>
      <c r="ET38" s="261"/>
      <c r="EU38" s="261"/>
      <c r="EV38" s="261"/>
      <c r="EW38" s="261"/>
      <c r="EX38" s="261"/>
      <c r="EY38" s="261"/>
      <c r="EZ38" s="261"/>
      <c r="FA38" s="261"/>
      <c r="FB38" s="261"/>
      <c r="FC38" s="261"/>
      <c r="FD38" s="261"/>
      <c r="FE38" s="261"/>
      <c r="FF38" s="261"/>
      <c r="FG38" s="261"/>
      <c r="FH38" s="261"/>
      <c r="FI38" s="261"/>
      <c r="FJ38" s="261"/>
      <c r="FK38" s="261"/>
      <c r="FL38" s="261"/>
      <c r="FM38" s="261"/>
      <c r="FN38" s="261"/>
      <c r="FO38" s="261"/>
      <c r="FP38" s="261"/>
      <c r="FQ38" s="261"/>
      <c r="FR38" s="261"/>
      <c r="FS38" s="261"/>
      <c r="FT38" s="261"/>
      <c r="FU38" s="261"/>
      <c r="FV38" s="261"/>
      <c r="FW38" s="261"/>
      <c r="FX38" s="261"/>
      <c r="FY38" s="261"/>
      <c r="FZ38" s="261"/>
      <c r="GA38" s="261"/>
      <c r="GB38" s="261"/>
      <c r="GC38" s="261"/>
      <c r="GD38" s="261"/>
      <c r="GE38" s="261"/>
      <c r="GF38" s="261"/>
      <c r="GG38" s="261"/>
      <c r="GH38" s="261"/>
      <c r="GI38" s="261"/>
      <c r="GJ38" s="261"/>
      <c r="GK38" s="261"/>
      <c r="GL38" s="261"/>
      <c r="GM38" s="261"/>
      <c r="GN38" s="261"/>
      <c r="GO38" s="261"/>
      <c r="GP38" s="261"/>
      <c r="GQ38" s="261"/>
      <c r="GR38" s="261"/>
      <c r="GS38" s="261"/>
      <c r="GT38" s="261"/>
      <c r="GU38" s="261"/>
      <c r="GV38" s="261"/>
      <c r="GW38" s="261"/>
      <c r="GX38" s="261"/>
      <c r="GY38" s="261"/>
      <c r="GZ38" s="261"/>
      <c r="HA38" s="261"/>
      <c r="HB38" s="261"/>
      <c r="HC38" s="261"/>
      <c r="HD38" s="261"/>
      <c r="HE38" s="261"/>
      <c r="HF38" s="261"/>
      <c r="HG38" s="261"/>
      <c r="HH38" s="261"/>
      <c r="HI38" s="261"/>
      <c r="HJ38" s="261"/>
      <c r="HK38" s="261"/>
      <c r="HL38" s="261"/>
      <c r="HM38" s="261"/>
      <c r="HN38" s="261"/>
      <c r="HO38" s="261"/>
      <c r="HP38" s="261"/>
      <c r="HQ38" s="261"/>
      <c r="HR38" s="261"/>
      <c r="HS38" s="261"/>
      <c r="HT38" s="261"/>
      <c r="HU38" s="261"/>
      <c r="HV38" s="261"/>
      <c r="HW38" s="261"/>
      <c r="HX38" s="261"/>
      <c r="HY38" s="261"/>
      <c r="HZ38" s="261"/>
      <c r="IA38" s="261"/>
      <c r="IB38" s="261"/>
      <c r="IC38" s="261"/>
      <c r="ID38" s="261"/>
      <c r="IE38" s="261"/>
      <c r="IF38" s="261"/>
      <c r="IG38" s="261"/>
      <c r="IH38" s="261"/>
      <c r="II38" s="261"/>
      <c r="IJ38" s="261"/>
      <c r="IK38" s="261"/>
      <c r="IL38" s="261"/>
      <c r="IM38" s="261"/>
      <c r="IN38" s="261"/>
      <c r="IO38" s="261"/>
      <c r="IP38" s="261"/>
      <c r="IQ38" s="261"/>
      <c r="IR38" s="261"/>
      <c r="IS38" s="261"/>
      <c r="IT38" s="261"/>
      <c r="IU38" s="261"/>
      <c r="IV38" s="261"/>
    </row>
    <row r="39" spans="1:256" s="263" customFormat="1" ht="16.5" customHeight="1" thickBot="1" x14ac:dyDescent="0.25">
      <c r="A39" s="262"/>
      <c r="B39" s="306" t="s">
        <v>9</v>
      </c>
      <c r="C39" s="307"/>
      <c r="D39" s="308"/>
      <c r="E39" s="309"/>
      <c r="F39" s="310">
        <f>+F37+F38</f>
        <v>0</v>
      </c>
      <c r="G39" s="261"/>
      <c r="H39" s="262"/>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c r="BA39" s="261"/>
      <c r="BB39" s="261"/>
      <c r="BC39" s="261"/>
      <c r="BD39" s="261"/>
      <c r="BE39" s="261"/>
      <c r="BF39" s="261"/>
      <c r="BG39" s="261"/>
      <c r="BH39" s="261"/>
      <c r="BI39" s="261"/>
      <c r="BJ39" s="261"/>
      <c r="BK39" s="261"/>
      <c r="BL39" s="261"/>
      <c r="BM39" s="261"/>
      <c r="BN39" s="261"/>
      <c r="BO39" s="261"/>
      <c r="BP39" s="261"/>
      <c r="BQ39" s="261"/>
      <c r="BR39" s="261"/>
      <c r="BS39" s="261"/>
      <c r="BT39" s="261"/>
      <c r="BU39" s="261"/>
      <c r="BV39" s="261"/>
      <c r="BW39" s="261"/>
      <c r="BX39" s="261"/>
      <c r="BY39" s="261"/>
      <c r="BZ39" s="261"/>
      <c r="CA39" s="261"/>
      <c r="CB39" s="261"/>
      <c r="CC39" s="261"/>
      <c r="CD39" s="261"/>
      <c r="CE39" s="261"/>
      <c r="CF39" s="261"/>
      <c r="CG39" s="261"/>
      <c r="CH39" s="261"/>
      <c r="CI39" s="261"/>
      <c r="CJ39" s="261"/>
      <c r="CK39" s="261"/>
      <c r="CL39" s="261"/>
      <c r="CM39" s="261"/>
      <c r="CN39" s="261"/>
      <c r="CO39" s="261"/>
      <c r="CP39" s="261"/>
      <c r="CQ39" s="261"/>
      <c r="CR39" s="261"/>
      <c r="CS39" s="261"/>
      <c r="CT39" s="261"/>
      <c r="CU39" s="261"/>
      <c r="CV39" s="261"/>
      <c r="CW39" s="261"/>
      <c r="CX39" s="261"/>
      <c r="CY39" s="261"/>
      <c r="CZ39" s="261"/>
      <c r="DA39" s="261"/>
      <c r="DB39" s="261"/>
      <c r="DC39" s="261"/>
      <c r="DD39" s="261"/>
      <c r="DE39" s="261"/>
      <c r="DF39" s="261"/>
      <c r="DG39" s="261"/>
      <c r="DH39" s="261"/>
      <c r="DI39" s="261"/>
      <c r="DJ39" s="261"/>
      <c r="DK39" s="261"/>
      <c r="DL39" s="261"/>
      <c r="DM39" s="261"/>
      <c r="DN39" s="261"/>
      <c r="DO39" s="261"/>
      <c r="DP39" s="261"/>
      <c r="DQ39" s="261"/>
      <c r="DR39" s="261"/>
      <c r="DS39" s="261"/>
      <c r="DT39" s="261"/>
      <c r="DU39" s="261"/>
      <c r="DV39" s="261"/>
      <c r="DW39" s="261"/>
      <c r="DX39" s="261"/>
      <c r="DY39" s="261"/>
      <c r="DZ39" s="261"/>
      <c r="EA39" s="261"/>
      <c r="EB39" s="261"/>
      <c r="EC39" s="261"/>
      <c r="ED39" s="261"/>
      <c r="EE39" s="261"/>
      <c r="EF39" s="261"/>
      <c r="EG39" s="261"/>
      <c r="EH39" s="261"/>
      <c r="EI39" s="261"/>
      <c r="EJ39" s="261"/>
      <c r="EK39" s="261"/>
      <c r="EL39" s="261"/>
      <c r="EM39" s="261"/>
      <c r="EN39" s="261"/>
      <c r="EO39" s="261"/>
      <c r="EP39" s="261"/>
      <c r="EQ39" s="261"/>
      <c r="ER39" s="261"/>
      <c r="ES39" s="261"/>
      <c r="ET39" s="261"/>
      <c r="EU39" s="261"/>
      <c r="EV39" s="261"/>
      <c r="EW39" s="261"/>
      <c r="EX39" s="261"/>
      <c r="EY39" s="261"/>
      <c r="EZ39" s="261"/>
      <c r="FA39" s="261"/>
      <c r="FB39" s="261"/>
      <c r="FC39" s="261"/>
      <c r="FD39" s="261"/>
      <c r="FE39" s="261"/>
      <c r="FF39" s="261"/>
      <c r="FG39" s="261"/>
      <c r="FH39" s="261"/>
      <c r="FI39" s="261"/>
      <c r="FJ39" s="261"/>
      <c r="FK39" s="261"/>
      <c r="FL39" s="261"/>
      <c r="FM39" s="261"/>
      <c r="FN39" s="261"/>
      <c r="FO39" s="261"/>
      <c r="FP39" s="261"/>
      <c r="FQ39" s="261"/>
      <c r="FR39" s="261"/>
      <c r="FS39" s="261"/>
      <c r="FT39" s="261"/>
      <c r="FU39" s="261"/>
      <c r="FV39" s="261"/>
      <c r="FW39" s="261"/>
      <c r="FX39" s="261"/>
      <c r="FY39" s="261"/>
      <c r="FZ39" s="261"/>
      <c r="GA39" s="261"/>
      <c r="GB39" s="261"/>
      <c r="GC39" s="261"/>
      <c r="GD39" s="261"/>
      <c r="GE39" s="261"/>
      <c r="GF39" s="261"/>
      <c r="GG39" s="261"/>
      <c r="GH39" s="261"/>
      <c r="GI39" s="261"/>
      <c r="GJ39" s="261"/>
      <c r="GK39" s="261"/>
      <c r="GL39" s="261"/>
      <c r="GM39" s="261"/>
      <c r="GN39" s="261"/>
      <c r="GO39" s="261"/>
      <c r="GP39" s="261"/>
      <c r="GQ39" s="261"/>
      <c r="GR39" s="261"/>
      <c r="GS39" s="261"/>
      <c r="GT39" s="261"/>
      <c r="GU39" s="261"/>
      <c r="GV39" s="261"/>
      <c r="GW39" s="261"/>
      <c r="GX39" s="261"/>
      <c r="GY39" s="261"/>
      <c r="GZ39" s="261"/>
      <c r="HA39" s="261"/>
      <c r="HB39" s="261"/>
      <c r="HC39" s="261"/>
      <c r="HD39" s="261"/>
      <c r="HE39" s="261"/>
      <c r="HF39" s="261"/>
      <c r="HG39" s="261"/>
      <c r="HH39" s="261"/>
      <c r="HI39" s="261"/>
      <c r="HJ39" s="261"/>
      <c r="HK39" s="261"/>
      <c r="HL39" s="261"/>
      <c r="HM39" s="261"/>
      <c r="HN39" s="261"/>
      <c r="HO39" s="261"/>
      <c r="HP39" s="261"/>
      <c r="HQ39" s="261"/>
      <c r="HR39" s="261"/>
      <c r="HS39" s="261"/>
      <c r="HT39" s="261"/>
      <c r="HU39" s="261"/>
      <c r="HV39" s="261"/>
      <c r="HW39" s="261"/>
      <c r="HX39" s="261"/>
      <c r="HY39" s="261"/>
      <c r="HZ39" s="261"/>
      <c r="IA39" s="261"/>
      <c r="IB39" s="261"/>
      <c r="IC39" s="261"/>
      <c r="ID39" s="261"/>
      <c r="IE39" s="261"/>
      <c r="IF39" s="261"/>
      <c r="IG39" s="261"/>
      <c r="IH39" s="261"/>
      <c r="II39" s="261"/>
      <c r="IJ39" s="261"/>
      <c r="IK39" s="261"/>
      <c r="IL39" s="261"/>
      <c r="IM39" s="261"/>
      <c r="IN39" s="261"/>
      <c r="IO39" s="261"/>
      <c r="IP39" s="261"/>
      <c r="IQ39" s="261"/>
      <c r="IR39" s="261"/>
      <c r="IS39" s="261"/>
      <c r="IT39" s="261"/>
      <c r="IU39" s="261"/>
      <c r="IV39" s="261"/>
    </row>
    <row r="40" spans="1:256" s="13" customFormat="1" ht="21.75" customHeight="1" thickBot="1" x14ac:dyDescent="0.25">
      <c r="A40" s="7"/>
      <c r="B40" s="37"/>
      <c r="C40" s="45"/>
      <c r="D40" s="46"/>
      <c r="E40" s="17"/>
      <c r="F40" s="18"/>
      <c r="H40" s="7"/>
    </row>
    <row r="41" spans="1:256" ht="16.5" customHeight="1" thickBot="1" x14ac:dyDescent="0.3">
      <c r="A41" s="276" t="s">
        <v>1</v>
      </c>
      <c r="B41" s="277" t="s">
        <v>15</v>
      </c>
      <c r="C41" s="278"/>
      <c r="D41" s="279"/>
      <c r="E41" s="280"/>
      <c r="F41" s="281"/>
      <c r="G41" s="237"/>
      <c r="H41" s="269"/>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c r="AF41" s="237"/>
      <c r="AG41" s="237"/>
      <c r="AH41" s="237"/>
      <c r="AI41" s="237"/>
      <c r="AJ41" s="237"/>
      <c r="AK41" s="237"/>
      <c r="AL41" s="237"/>
      <c r="AM41" s="237"/>
      <c r="AN41" s="237"/>
      <c r="AO41" s="237"/>
      <c r="AP41" s="237"/>
      <c r="AQ41" s="237"/>
      <c r="AR41" s="237"/>
      <c r="AS41" s="237"/>
      <c r="AT41" s="237"/>
      <c r="AU41" s="237"/>
      <c r="AV41" s="237"/>
      <c r="AW41" s="237"/>
      <c r="AX41" s="237"/>
      <c r="AY41" s="237"/>
      <c r="AZ41" s="237"/>
      <c r="BA41" s="237"/>
      <c r="BB41" s="237"/>
      <c r="BC41" s="237"/>
      <c r="BD41" s="237"/>
      <c r="BE41" s="237"/>
      <c r="BF41" s="237"/>
      <c r="BG41" s="237"/>
      <c r="BH41" s="237"/>
      <c r="BI41" s="237"/>
      <c r="BJ41" s="237"/>
      <c r="BK41" s="237"/>
      <c r="BL41" s="237"/>
      <c r="BM41" s="237"/>
      <c r="BN41" s="237"/>
      <c r="BO41" s="237"/>
      <c r="BP41" s="237"/>
      <c r="BQ41" s="237"/>
      <c r="BR41" s="237"/>
      <c r="BS41" s="237"/>
      <c r="BT41" s="237"/>
      <c r="BU41" s="237"/>
      <c r="BV41" s="237"/>
      <c r="BW41" s="237"/>
      <c r="BX41" s="237"/>
      <c r="BY41" s="237"/>
      <c r="BZ41" s="237"/>
      <c r="CA41" s="237"/>
      <c r="CB41" s="237"/>
      <c r="CC41" s="237"/>
      <c r="CD41" s="237"/>
      <c r="CE41" s="237"/>
      <c r="CF41" s="237"/>
      <c r="CG41" s="237"/>
      <c r="CH41" s="237"/>
      <c r="CI41" s="237"/>
      <c r="CJ41" s="237"/>
      <c r="CK41" s="237"/>
      <c r="CL41" s="237"/>
      <c r="CM41" s="237"/>
      <c r="CN41" s="237"/>
      <c r="CO41" s="237"/>
      <c r="CP41" s="237"/>
      <c r="CQ41" s="237"/>
      <c r="CR41" s="237"/>
      <c r="CS41" s="237"/>
      <c r="CT41" s="237"/>
      <c r="CU41" s="237"/>
      <c r="CV41" s="237"/>
      <c r="CW41" s="237"/>
      <c r="CX41" s="237"/>
      <c r="CY41" s="237"/>
      <c r="CZ41" s="237"/>
      <c r="DA41" s="237"/>
      <c r="DB41" s="237"/>
      <c r="DC41" s="237"/>
      <c r="DD41" s="237"/>
      <c r="DE41" s="237"/>
      <c r="DF41" s="237"/>
      <c r="DG41" s="237"/>
      <c r="DH41" s="237"/>
      <c r="DI41" s="237"/>
      <c r="DJ41" s="237"/>
      <c r="DK41" s="237"/>
      <c r="DL41" s="237"/>
      <c r="DM41" s="237"/>
      <c r="DN41" s="237"/>
      <c r="DO41" s="237"/>
      <c r="DP41" s="237"/>
      <c r="DQ41" s="237"/>
      <c r="DR41" s="237"/>
      <c r="DS41" s="237"/>
      <c r="DT41" s="237"/>
      <c r="DU41" s="237"/>
      <c r="DV41" s="237"/>
      <c r="DW41" s="237"/>
      <c r="DX41" s="237"/>
      <c r="DY41" s="237"/>
      <c r="DZ41" s="237"/>
      <c r="EA41" s="237"/>
      <c r="EB41" s="237"/>
      <c r="EC41" s="237"/>
      <c r="ED41" s="237"/>
      <c r="EE41" s="237"/>
      <c r="EF41" s="237"/>
      <c r="EG41" s="237"/>
      <c r="EH41" s="237"/>
      <c r="EI41" s="237"/>
      <c r="EJ41" s="237"/>
      <c r="EK41" s="237"/>
      <c r="EL41" s="237"/>
      <c r="EM41" s="237"/>
      <c r="EN41" s="237"/>
      <c r="EO41" s="237"/>
      <c r="EP41" s="237"/>
      <c r="EQ41" s="237"/>
      <c r="ER41" s="237"/>
      <c r="ES41" s="237"/>
      <c r="ET41" s="237"/>
      <c r="EU41" s="237"/>
      <c r="EV41" s="237"/>
      <c r="EW41" s="237"/>
      <c r="EX41" s="237"/>
      <c r="EY41" s="237"/>
      <c r="EZ41" s="237"/>
      <c r="FA41" s="237"/>
      <c r="FB41" s="237"/>
      <c r="FC41" s="237"/>
      <c r="FD41" s="237"/>
      <c r="FE41" s="237"/>
      <c r="FF41" s="237"/>
      <c r="FG41" s="237"/>
      <c r="FH41" s="237"/>
      <c r="FI41" s="237"/>
      <c r="FJ41" s="237"/>
      <c r="FK41" s="237"/>
      <c r="FL41" s="237"/>
      <c r="FM41" s="237"/>
      <c r="FN41" s="237"/>
      <c r="FO41" s="237"/>
      <c r="FP41" s="237"/>
      <c r="FQ41" s="237"/>
      <c r="FR41" s="237"/>
      <c r="FS41" s="237"/>
      <c r="FT41" s="237"/>
      <c r="FU41" s="237"/>
      <c r="FV41" s="237"/>
      <c r="FW41" s="237"/>
      <c r="FX41" s="237"/>
      <c r="FY41" s="237"/>
      <c r="FZ41" s="237"/>
      <c r="GA41" s="237"/>
      <c r="GB41" s="237"/>
      <c r="GC41" s="237"/>
      <c r="GD41" s="237"/>
      <c r="GE41" s="237"/>
      <c r="GF41" s="237"/>
      <c r="GG41" s="237"/>
      <c r="GH41" s="237"/>
      <c r="GI41" s="237"/>
      <c r="GJ41" s="237"/>
      <c r="GK41" s="237"/>
      <c r="GL41" s="237"/>
      <c r="GM41" s="237"/>
      <c r="GN41" s="237"/>
      <c r="GO41" s="237"/>
      <c r="GP41" s="237"/>
      <c r="GQ41" s="237"/>
      <c r="GR41" s="237"/>
      <c r="GS41" s="237"/>
      <c r="GT41" s="237"/>
      <c r="GU41" s="237"/>
      <c r="GV41" s="237"/>
      <c r="GW41" s="237"/>
      <c r="GX41" s="237"/>
      <c r="GY41" s="237"/>
      <c r="GZ41" s="237"/>
      <c r="HA41" s="237"/>
      <c r="HB41" s="237"/>
      <c r="HC41" s="237"/>
      <c r="HD41" s="237"/>
      <c r="HE41" s="237"/>
      <c r="HF41" s="237"/>
      <c r="HG41" s="237"/>
      <c r="HH41" s="237"/>
      <c r="HI41" s="237"/>
      <c r="HJ41" s="237"/>
      <c r="HK41" s="237"/>
      <c r="HL41" s="237"/>
      <c r="HM41" s="237"/>
      <c r="HN41" s="237"/>
      <c r="HO41" s="237"/>
      <c r="HP41" s="237"/>
      <c r="HQ41" s="237"/>
      <c r="HR41" s="237"/>
      <c r="HS41" s="237"/>
      <c r="HT41" s="237"/>
      <c r="HU41" s="237"/>
      <c r="HV41" s="237"/>
      <c r="HW41" s="237"/>
      <c r="HX41" s="237"/>
      <c r="HY41" s="237"/>
      <c r="HZ41" s="237"/>
      <c r="IA41" s="237"/>
      <c r="IB41" s="237"/>
      <c r="IC41" s="237"/>
      <c r="ID41" s="237"/>
      <c r="IE41" s="237"/>
      <c r="IF41" s="237"/>
      <c r="IG41" s="237"/>
      <c r="IH41" s="237"/>
      <c r="II41" s="237"/>
      <c r="IJ41" s="237"/>
      <c r="IK41" s="237"/>
      <c r="IL41" s="237"/>
      <c r="IM41" s="237"/>
      <c r="IN41" s="237"/>
      <c r="IO41" s="237"/>
      <c r="IP41" s="237"/>
      <c r="IQ41" s="237"/>
      <c r="IR41" s="237"/>
      <c r="IS41" s="237"/>
      <c r="IT41" s="237"/>
      <c r="IU41" s="237"/>
      <c r="IV41" s="237"/>
    </row>
    <row r="42" spans="1:256" s="263" customFormat="1" ht="16.5" customHeight="1" x14ac:dyDescent="0.2">
      <c r="A42" s="262"/>
      <c r="B42" s="296" t="s">
        <v>16</v>
      </c>
      <c r="C42" s="315"/>
      <c r="D42" s="316"/>
      <c r="E42" s="317"/>
      <c r="F42" s="318">
        <f>+F1137</f>
        <v>0</v>
      </c>
      <c r="G42" s="261"/>
      <c r="H42" s="262"/>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c r="BA42" s="261"/>
      <c r="BB42" s="261"/>
      <c r="BC42" s="261"/>
      <c r="BD42" s="261"/>
      <c r="BE42" s="261"/>
      <c r="BF42" s="261"/>
      <c r="BG42" s="261"/>
      <c r="BH42" s="261"/>
      <c r="BI42" s="261"/>
      <c r="BJ42" s="261"/>
      <c r="BK42" s="261"/>
      <c r="BL42" s="261"/>
      <c r="BM42" s="261"/>
      <c r="BN42" s="261"/>
      <c r="BO42" s="261"/>
      <c r="BP42" s="261"/>
      <c r="BQ42" s="261"/>
      <c r="BR42" s="261"/>
      <c r="BS42" s="261"/>
      <c r="BT42" s="261"/>
      <c r="BU42" s="261"/>
      <c r="BV42" s="261"/>
      <c r="BW42" s="261"/>
      <c r="BX42" s="261"/>
      <c r="BY42" s="261"/>
      <c r="BZ42" s="261"/>
      <c r="CA42" s="261"/>
      <c r="CB42" s="261"/>
      <c r="CC42" s="261"/>
      <c r="CD42" s="261"/>
      <c r="CE42" s="261"/>
      <c r="CF42" s="261"/>
      <c r="CG42" s="261"/>
      <c r="CH42" s="261"/>
      <c r="CI42" s="261"/>
      <c r="CJ42" s="261"/>
      <c r="CK42" s="261"/>
      <c r="CL42" s="261"/>
      <c r="CM42" s="261"/>
      <c r="CN42" s="261"/>
      <c r="CO42" s="261"/>
      <c r="CP42" s="261"/>
      <c r="CQ42" s="261"/>
      <c r="CR42" s="261"/>
      <c r="CS42" s="261"/>
      <c r="CT42" s="261"/>
      <c r="CU42" s="261"/>
      <c r="CV42" s="261"/>
      <c r="CW42" s="261"/>
      <c r="CX42" s="261"/>
      <c r="CY42" s="261"/>
      <c r="CZ42" s="261"/>
      <c r="DA42" s="261"/>
      <c r="DB42" s="261"/>
      <c r="DC42" s="261"/>
      <c r="DD42" s="261"/>
      <c r="DE42" s="261"/>
      <c r="DF42" s="261"/>
      <c r="DG42" s="261"/>
      <c r="DH42" s="261"/>
      <c r="DI42" s="261"/>
      <c r="DJ42" s="261"/>
      <c r="DK42" s="261"/>
      <c r="DL42" s="261"/>
      <c r="DM42" s="261"/>
      <c r="DN42" s="261"/>
      <c r="DO42" s="261"/>
      <c r="DP42" s="261"/>
      <c r="DQ42" s="261"/>
      <c r="DR42" s="261"/>
      <c r="DS42" s="261"/>
      <c r="DT42" s="261"/>
      <c r="DU42" s="261"/>
      <c r="DV42" s="261"/>
      <c r="DW42" s="261"/>
      <c r="DX42" s="261"/>
      <c r="DY42" s="261"/>
      <c r="DZ42" s="261"/>
      <c r="EA42" s="261"/>
      <c r="EB42" s="261"/>
      <c r="EC42" s="261"/>
      <c r="ED42" s="261"/>
      <c r="EE42" s="261"/>
      <c r="EF42" s="261"/>
      <c r="EG42" s="261"/>
      <c r="EH42" s="261"/>
      <c r="EI42" s="261"/>
      <c r="EJ42" s="261"/>
      <c r="EK42" s="261"/>
      <c r="EL42" s="261"/>
      <c r="EM42" s="261"/>
      <c r="EN42" s="261"/>
      <c r="EO42" s="261"/>
      <c r="EP42" s="261"/>
      <c r="EQ42" s="261"/>
      <c r="ER42" s="261"/>
      <c r="ES42" s="261"/>
      <c r="ET42" s="261"/>
      <c r="EU42" s="261"/>
      <c r="EV42" s="261"/>
      <c r="EW42" s="261"/>
      <c r="EX42" s="261"/>
      <c r="EY42" s="261"/>
      <c r="EZ42" s="261"/>
      <c r="FA42" s="261"/>
      <c r="FB42" s="261"/>
      <c r="FC42" s="261"/>
      <c r="FD42" s="261"/>
      <c r="FE42" s="261"/>
      <c r="FF42" s="261"/>
      <c r="FG42" s="261"/>
      <c r="FH42" s="261"/>
      <c r="FI42" s="261"/>
      <c r="FJ42" s="261"/>
      <c r="FK42" s="261"/>
      <c r="FL42" s="261"/>
      <c r="FM42" s="261"/>
      <c r="FN42" s="261"/>
      <c r="FO42" s="261"/>
      <c r="FP42" s="261"/>
      <c r="FQ42" s="261"/>
      <c r="FR42" s="261"/>
      <c r="FS42" s="261"/>
      <c r="FT42" s="261"/>
      <c r="FU42" s="261"/>
      <c r="FV42" s="261"/>
      <c r="FW42" s="261"/>
      <c r="FX42" s="261"/>
      <c r="FY42" s="261"/>
      <c r="FZ42" s="261"/>
      <c r="GA42" s="261"/>
      <c r="GB42" s="261"/>
      <c r="GC42" s="261"/>
      <c r="GD42" s="261"/>
      <c r="GE42" s="261"/>
      <c r="GF42" s="261"/>
      <c r="GG42" s="261"/>
      <c r="GH42" s="261"/>
      <c r="GI42" s="261"/>
      <c r="GJ42" s="261"/>
      <c r="GK42" s="261"/>
      <c r="GL42" s="261"/>
      <c r="GM42" s="261"/>
      <c r="GN42" s="261"/>
      <c r="GO42" s="261"/>
      <c r="GP42" s="261"/>
      <c r="GQ42" s="261"/>
      <c r="GR42" s="261"/>
      <c r="GS42" s="261"/>
      <c r="GT42" s="261"/>
      <c r="GU42" s="261"/>
      <c r="GV42" s="261"/>
      <c r="GW42" s="261"/>
      <c r="GX42" s="261"/>
      <c r="GY42" s="261"/>
      <c r="GZ42" s="261"/>
      <c r="HA42" s="261"/>
      <c r="HB42" s="261"/>
      <c r="HC42" s="261"/>
      <c r="HD42" s="261"/>
      <c r="HE42" s="261"/>
      <c r="HF42" s="261"/>
      <c r="HG42" s="261"/>
      <c r="HH42" s="261"/>
      <c r="HI42" s="261"/>
      <c r="HJ42" s="261"/>
      <c r="HK42" s="261"/>
      <c r="HL42" s="261"/>
      <c r="HM42" s="261"/>
      <c r="HN42" s="261"/>
      <c r="HO42" s="261"/>
      <c r="HP42" s="261"/>
      <c r="HQ42" s="261"/>
      <c r="HR42" s="261"/>
      <c r="HS42" s="261"/>
      <c r="HT42" s="261"/>
      <c r="HU42" s="261"/>
      <c r="HV42" s="261"/>
      <c r="HW42" s="261"/>
      <c r="HX42" s="261"/>
      <c r="HY42" s="261"/>
      <c r="HZ42" s="261"/>
      <c r="IA42" s="261"/>
      <c r="IB42" s="261"/>
      <c r="IC42" s="261"/>
      <c r="ID42" s="261"/>
      <c r="IE42" s="261"/>
      <c r="IF42" s="261"/>
      <c r="IG42" s="261"/>
      <c r="IH42" s="261"/>
      <c r="II42" s="261"/>
      <c r="IJ42" s="261"/>
      <c r="IK42" s="261"/>
      <c r="IL42" s="261"/>
      <c r="IM42" s="261"/>
      <c r="IN42" s="261"/>
      <c r="IO42" s="261"/>
      <c r="IP42" s="261"/>
      <c r="IQ42" s="261"/>
      <c r="IR42" s="261"/>
      <c r="IS42" s="261"/>
      <c r="IT42" s="261"/>
      <c r="IU42" s="261"/>
      <c r="IV42" s="261"/>
    </row>
    <row r="43" spans="1:256" s="263" customFormat="1" ht="16.5" customHeight="1" x14ac:dyDescent="0.2">
      <c r="A43" s="262"/>
      <c r="B43" s="296" t="s">
        <v>1971</v>
      </c>
      <c r="C43" s="315"/>
      <c r="D43" s="316"/>
      <c r="E43" s="317"/>
      <c r="F43" s="318">
        <f>F1188</f>
        <v>0</v>
      </c>
      <c r="G43" s="261"/>
      <c r="H43" s="262"/>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c r="BA43" s="261"/>
      <c r="BB43" s="261"/>
      <c r="BC43" s="261"/>
      <c r="BD43" s="261"/>
      <c r="BE43" s="261"/>
      <c r="BF43" s="261"/>
      <c r="BG43" s="261"/>
      <c r="BH43" s="261"/>
      <c r="BI43" s="261"/>
      <c r="BJ43" s="261"/>
      <c r="BK43" s="261"/>
      <c r="BL43" s="261"/>
      <c r="BM43" s="261"/>
      <c r="BN43" s="261"/>
      <c r="BO43" s="261"/>
      <c r="BP43" s="261"/>
      <c r="BQ43" s="261"/>
      <c r="BR43" s="261"/>
      <c r="BS43" s="261"/>
      <c r="BT43" s="261"/>
      <c r="BU43" s="261"/>
      <c r="BV43" s="261"/>
      <c r="BW43" s="261"/>
      <c r="BX43" s="261"/>
      <c r="BY43" s="261"/>
      <c r="BZ43" s="261"/>
      <c r="CA43" s="261"/>
      <c r="CB43" s="261"/>
      <c r="CC43" s="261"/>
      <c r="CD43" s="261"/>
      <c r="CE43" s="261"/>
      <c r="CF43" s="261"/>
      <c r="CG43" s="261"/>
      <c r="CH43" s="261"/>
      <c r="CI43" s="261"/>
      <c r="CJ43" s="261"/>
      <c r="CK43" s="261"/>
      <c r="CL43" s="261"/>
      <c r="CM43" s="261"/>
      <c r="CN43" s="261"/>
      <c r="CO43" s="261"/>
      <c r="CP43" s="261"/>
      <c r="CQ43" s="261"/>
      <c r="CR43" s="261"/>
      <c r="CS43" s="261"/>
      <c r="CT43" s="261"/>
      <c r="CU43" s="261"/>
      <c r="CV43" s="261"/>
      <c r="CW43" s="261"/>
      <c r="CX43" s="261"/>
      <c r="CY43" s="261"/>
      <c r="CZ43" s="261"/>
      <c r="DA43" s="261"/>
      <c r="DB43" s="261"/>
      <c r="DC43" s="261"/>
      <c r="DD43" s="261"/>
      <c r="DE43" s="261"/>
      <c r="DF43" s="261"/>
      <c r="DG43" s="261"/>
      <c r="DH43" s="261"/>
      <c r="DI43" s="261"/>
      <c r="DJ43" s="261"/>
      <c r="DK43" s="261"/>
      <c r="DL43" s="261"/>
      <c r="DM43" s="261"/>
      <c r="DN43" s="261"/>
      <c r="DO43" s="261"/>
      <c r="DP43" s="261"/>
      <c r="DQ43" s="261"/>
      <c r="DR43" s="261"/>
      <c r="DS43" s="261"/>
      <c r="DT43" s="261"/>
      <c r="DU43" s="261"/>
      <c r="DV43" s="261"/>
      <c r="DW43" s="261"/>
      <c r="DX43" s="261"/>
      <c r="DY43" s="261"/>
      <c r="DZ43" s="261"/>
      <c r="EA43" s="261"/>
      <c r="EB43" s="261"/>
      <c r="EC43" s="261"/>
      <c r="ED43" s="261"/>
      <c r="EE43" s="261"/>
      <c r="EF43" s="261"/>
      <c r="EG43" s="261"/>
      <c r="EH43" s="261"/>
      <c r="EI43" s="261"/>
      <c r="EJ43" s="261"/>
      <c r="EK43" s="261"/>
      <c r="EL43" s="261"/>
      <c r="EM43" s="261"/>
      <c r="EN43" s="261"/>
      <c r="EO43" s="261"/>
      <c r="EP43" s="261"/>
      <c r="EQ43" s="261"/>
      <c r="ER43" s="261"/>
      <c r="ES43" s="261"/>
      <c r="ET43" s="261"/>
      <c r="EU43" s="261"/>
      <c r="EV43" s="261"/>
      <c r="EW43" s="261"/>
      <c r="EX43" s="261"/>
      <c r="EY43" s="261"/>
      <c r="EZ43" s="261"/>
      <c r="FA43" s="261"/>
      <c r="FB43" s="261"/>
      <c r="FC43" s="261"/>
      <c r="FD43" s="261"/>
      <c r="FE43" s="261"/>
      <c r="FF43" s="261"/>
      <c r="FG43" s="261"/>
      <c r="FH43" s="261"/>
      <c r="FI43" s="261"/>
      <c r="FJ43" s="261"/>
      <c r="FK43" s="261"/>
      <c r="FL43" s="261"/>
      <c r="FM43" s="261"/>
      <c r="FN43" s="261"/>
      <c r="FO43" s="261"/>
      <c r="FP43" s="261"/>
      <c r="FQ43" s="261"/>
      <c r="FR43" s="261"/>
      <c r="FS43" s="261"/>
      <c r="FT43" s="261"/>
      <c r="FU43" s="261"/>
      <c r="FV43" s="261"/>
      <c r="FW43" s="261"/>
      <c r="FX43" s="261"/>
      <c r="FY43" s="261"/>
      <c r="FZ43" s="261"/>
      <c r="GA43" s="261"/>
      <c r="GB43" s="261"/>
      <c r="GC43" s="261"/>
      <c r="GD43" s="261"/>
      <c r="GE43" s="261"/>
      <c r="GF43" s="261"/>
      <c r="GG43" s="261"/>
      <c r="GH43" s="261"/>
      <c r="GI43" s="261"/>
      <c r="GJ43" s="261"/>
      <c r="GK43" s="261"/>
      <c r="GL43" s="261"/>
      <c r="GM43" s="261"/>
      <c r="GN43" s="261"/>
      <c r="GO43" s="261"/>
      <c r="GP43" s="261"/>
      <c r="GQ43" s="261"/>
      <c r="GR43" s="261"/>
      <c r="GS43" s="261"/>
      <c r="GT43" s="261"/>
      <c r="GU43" s="261"/>
      <c r="GV43" s="261"/>
      <c r="GW43" s="261"/>
      <c r="GX43" s="261"/>
      <c r="GY43" s="261"/>
      <c r="GZ43" s="261"/>
      <c r="HA43" s="261"/>
      <c r="HB43" s="261"/>
      <c r="HC43" s="261"/>
      <c r="HD43" s="261"/>
      <c r="HE43" s="261"/>
      <c r="HF43" s="261"/>
      <c r="HG43" s="261"/>
      <c r="HH43" s="261"/>
      <c r="HI43" s="261"/>
      <c r="HJ43" s="261"/>
      <c r="HK43" s="261"/>
      <c r="HL43" s="261"/>
      <c r="HM43" s="261"/>
      <c r="HN43" s="261"/>
      <c r="HO43" s="261"/>
      <c r="HP43" s="261"/>
      <c r="HQ43" s="261"/>
      <c r="HR43" s="261"/>
      <c r="HS43" s="261"/>
      <c r="HT43" s="261"/>
      <c r="HU43" s="261"/>
      <c r="HV43" s="261"/>
      <c r="HW43" s="261"/>
      <c r="HX43" s="261"/>
      <c r="HY43" s="261"/>
      <c r="HZ43" s="261"/>
      <c r="IA43" s="261"/>
      <c r="IB43" s="261"/>
      <c r="IC43" s="261"/>
      <c r="ID43" s="261"/>
      <c r="IE43" s="261"/>
      <c r="IF43" s="261"/>
      <c r="IG43" s="261"/>
      <c r="IH43" s="261"/>
      <c r="II43" s="261"/>
      <c r="IJ43" s="261"/>
      <c r="IK43" s="261"/>
      <c r="IL43" s="261"/>
      <c r="IM43" s="261"/>
      <c r="IN43" s="261"/>
      <c r="IO43" s="261"/>
      <c r="IP43" s="261"/>
      <c r="IQ43" s="261"/>
      <c r="IR43" s="261"/>
      <c r="IS43" s="261"/>
      <c r="IT43" s="261"/>
      <c r="IU43" s="261"/>
      <c r="IV43" s="261"/>
    </row>
    <row r="44" spans="1:256" s="263" customFormat="1" ht="16.5" customHeight="1" x14ac:dyDescent="0.2">
      <c r="A44" s="262"/>
      <c r="B44" s="296" t="s">
        <v>1991</v>
      </c>
      <c r="C44" s="315"/>
      <c r="D44" s="316"/>
      <c r="E44" s="317"/>
      <c r="F44" s="318">
        <f>+F1208</f>
        <v>0</v>
      </c>
      <c r="G44" s="261"/>
      <c r="H44" s="262"/>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c r="BA44" s="261"/>
      <c r="BB44" s="261"/>
      <c r="BC44" s="261"/>
      <c r="BD44" s="261"/>
      <c r="BE44" s="261"/>
      <c r="BF44" s="261"/>
      <c r="BG44" s="261"/>
      <c r="BH44" s="261"/>
      <c r="BI44" s="261"/>
      <c r="BJ44" s="261"/>
      <c r="BK44" s="261"/>
      <c r="BL44" s="261"/>
      <c r="BM44" s="261"/>
      <c r="BN44" s="261"/>
      <c r="BO44" s="261"/>
      <c r="BP44" s="261"/>
      <c r="BQ44" s="261"/>
      <c r="BR44" s="261"/>
      <c r="BS44" s="261"/>
      <c r="BT44" s="261"/>
      <c r="BU44" s="261"/>
      <c r="BV44" s="261"/>
      <c r="BW44" s="261"/>
      <c r="BX44" s="261"/>
      <c r="BY44" s="261"/>
      <c r="BZ44" s="261"/>
      <c r="CA44" s="261"/>
      <c r="CB44" s="261"/>
      <c r="CC44" s="261"/>
      <c r="CD44" s="261"/>
      <c r="CE44" s="261"/>
      <c r="CF44" s="261"/>
      <c r="CG44" s="261"/>
      <c r="CH44" s="261"/>
      <c r="CI44" s="261"/>
      <c r="CJ44" s="261"/>
      <c r="CK44" s="261"/>
      <c r="CL44" s="261"/>
      <c r="CM44" s="261"/>
      <c r="CN44" s="261"/>
      <c r="CO44" s="261"/>
      <c r="CP44" s="261"/>
      <c r="CQ44" s="261"/>
      <c r="CR44" s="261"/>
      <c r="CS44" s="261"/>
      <c r="CT44" s="261"/>
      <c r="CU44" s="261"/>
      <c r="CV44" s="261"/>
      <c r="CW44" s="261"/>
      <c r="CX44" s="261"/>
      <c r="CY44" s="261"/>
      <c r="CZ44" s="261"/>
      <c r="DA44" s="261"/>
      <c r="DB44" s="261"/>
      <c r="DC44" s="261"/>
      <c r="DD44" s="261"/>
      <c r="DE44" s="261"/>
      <c r="DF44" s="261"/>
      <c r="DG44" s="261"/>
      <c r="DH44" s="261"/>
      <c r="DI44" s="261"/>
      <c r="DJ44" s="261"/>
      <c r="DK44" s="261"/>
      <c r="DL44" s="261"/>
      <c r="DM44" s="261"/>
      <c r="DN44" s="261"/>
      <c r="DO44" s="261"/>
      <c r="DP44" s="261"/>
      <c r="DQ44" s="261"/>
      <c r="DR44" s="261"/>
      <c r="DS44" s="261"/>
      <c r="DT44" s="261"/>
      <c r="DU44" s="261"/>
      <c r="DV44" s="261"/>
      <c r="DW44" s="261"/>
      <c r="DX44" s="261"/>
      <c r="DY44" s="261"/>
      <c r="DZ44" s="261"/>
      <c r="EA44" s="261"/>
      <c r="EB44" s="261"/>
      <c r="EC44" s="261"/>
      <c r="ED44" s="261"/>
      <c r="EE44" s="261"/>
      <c r="EF44" s="261"/>
      <c r="EG44" s="261"/>
      <c r="EH44" s="261"/>
      <c r="EI44" s="261"/>
      <c r="EJ44" s="261"/>
      <c r="EK44" s="261"/>
      <c r="EL44" s="261"/>
      <c r="EM44" s="261"/>
      <c r="EN44" s="261"/>
      <c r="EO44" s="261"/>
      <c r="EP44" s="261"/>
      <c r="EQ44" s="261"/>
      <c r="ER44" s="261"/>
      <c r="ES44" s="261"/>
      <c r="ET44" s="261"/>
      <c r="EU44" s="261"/>
      <c r="EV44" s="261"/>
      <c r="EW44" s="261"/>
      <c r="EX44" s="261"/>
      <c r="EY44" s="261"/>
      <c r="EZ44" s="261"/>
      <c r="FA44" s="261"/>
      <c r="FB44" s="261"/>
      <c r="FC44" s="261"/>
      <c r="FD44" s="261"/>
      <c r="FE44" s="261"/>
      <c r="FF44" s="261"/>
      <c r="FG44" s="261"/>
      <c r="FH44" s="261"/>
      <c r="FI44" s="261"/>
      <c r="FJ44" s="261"/>
      <c r="FK44" s="261"/>
      <c r="FL44" s="261"/>
      <c r="FM44" s="261"/>
      <c r="FN44" s="261"/>
      <c r="FO44" s="261"/>
      <c r="FP44" s="261"/>
      <c r="FQ44" s="261"/>
      <c r="FR44" s="261"/>
      <c r="FS44" s="261"/>
      <c r="FT44" s="261"/>
      <c r="FU44" s="261"/>
      <c r="FV44" s="261"/>
      <c r="FW44" s="261"/>
      <c r="FX44" s="261"/>
      <c r="FY44" s="261"/>
      <c r="FZ44" s="261"/>
      <c r="GA44" s="261"/>
      <c r="GB44" s="261"/>
      <c r="GC44" s="261"/>
      <c r="GD44" s="261"/>
      <c r="GE44" s="261"/>
      <c r="GF44" s="261"/>
      <c r="GG44" s="261"/>
      <c r="GH44" s="261"/>
      <c r="GI44" s="261"/>
      <c r="GJ44" s="261"/>
      <c r="GK44" s="261"/>
      <c r="GL44" s="261"/>
      <c r="GM44" s="261"/>
      <c r="GN44" s="261"/>
      <c r="GO44" s="261"/>
      <c r="GP44" s="261"/>
      <c r="GQ44" s="261"/>
      <c r="GR44" s="261"/>
      <c r="GS44" s="261"/>
      <c r="GT44" s="261"/>
      <c r="GU44" s="261"/>
      <c r="GV44" s="261"/>
      <c r="GW44" s="261"/>
      <c r="GX44" s="261"/>
      <c r="GY44" s="261"/>
      <c r="GZ44" s="261"/>
      <c r="HA44" s="261"/>
      <c r="HB44" s="261"/>
      <c r="HC44" s="261"/>
      <c r="HD44" s="261"/>
      <c r="HE44" s="261"/>
      <c r="HF44" s="261"/>
      <c r="HG44" s="261"/>
      <c r="HH44" s="261"/>
      <c r="HI44" s="261"/>
      <c r="HJ44" s="261"/>
      <c r="HK44" s="261"/>
      <c r="HL44" s="261"/>
      <c r="HM44" s="261"/>
      <c r="HN44" s="261"/>
      <c r="HO44" s="261"/>
      <c r="HP44" s="261"/>
      <c r="HQ44" s="261"/>
      <c r="HR44" s="261"/>
      <c r="HS44" s="261"/>
      <c r="HT44" s="261"/>
      <c r="HU44" s="261"/>
      <c r="HV44" s="261"/>
      <c r="HW44" s="261"/>
      <c r="HX44" s="261"/>
      <c r="HY44" s="261"/>
      <c r="HZ44" s="261"/>
      <c r="IA44" s="261"/>
      <c r="IB44" s="261"/>
      <c r="IC44" s="261"/>
      <c r="ID44" s="261"/>
      <c r="IE44" s="261"/>
      <c r="IF44" s="261"/>
      <c r="IG44" s="261"/>
      <c r="IH44" s="261"/>
      <c r="II44" s="261"/>
      <c r="IJ44" s="261"/>
      <c r="IK44" s="261"/>
      <c r="IL44" s="261"/>
      <c r="IM44" s="261"/>
      <c r="IN44" s="261"/>
      <c r="IO44" s="261"/>
      <c r="IP44" s="261"/>
      <c r="IQ44" s="261"/>
      <c r="IR44" s="261"/>
      <c r="IS44" s="261"/>
      <c r="IT44" s="261"/>
      <c r="IU44" s="261"/>
      <c r="IV44" s="261"/>
    </row>
    <row r="45" spans="1:256" s="263" customFormat="1" ht="16.5" customHeight="1" thickBot="1" x14ac:dyDescent="0.25">
      <c r="A45" s="262"/>
      <c r="B45" s="297" t="s">
        <v>1992</v>
      </c>
      <c r="C45" s="319"/>
      <c r="D45" s="320"/>
      <c r="E45" s="324"/>
      <c r="F45" s="322">
        <f>+F1237</f>
        <v>0</v>
      </c>
      <c r="G45" s="261"/>
      <c r="H45" s="262"/>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c r="BA45" s="261"/>
      <c r="BB45" s="261"/>
      <c r="BC45" s="261"/>
      <c r="BD45" s="261"/>
      <c r="BE45" s="261"/>
      <c r="BF45" s="261"/>
      <c r="BG45" s="261"/>
      <c r="BH45" s="261"/>
      <c r="BI45" s="261"/>
      <c r="BJ45" s="261"/>
      <c r="BK45" s="261"/>
      <c r="BL45" s="261"/>
      <c r="BM45" s="261"/>
      <c r="BN45" s="261"/>
      <c r="BO45" s="261"/>
      <c r="BP45" s="261"/>
      <c r="BQ45" s="261"/>
      <c r="BR45" s="261"/>
      <c r="BS45" s="261"/>
      <c r="BT45" s="261"/>
      <c r="BU45" s="261"/>
      <c r="BV45" s="261"/>
      <c r="BW45" s="261"/>
      <c r="BX45" s="261"/>
      <c r="BY45" s="261"/>
      <c r="BZ45" s="261"/>
      <c r="CA45" s="261"/>
      <c r="CB45" s="261"/>
      <c r="CC45" s="261"/>
      <c r="CD45" s="261"/>
      <c r="CE45" s="261"/>
      <c r="CF45" s="261"/>
      <c r="CG45" s="261"/>
      <c r="CH45" s="261"/>
      <c r="CI45" s="261"/>
      <c r="CJ45" s="261"/>
      <c r="CK45" s="261"/>
      <c r="CL45" s="261"/>
      <c r="CM45" s="261"/>
      <c r="CN45" s="261"/>
      <c r="CO45" s="261"/>
      <c r="CP45" s="261"/>
      <c r="CQ45" s="261"/>
      <c r="CR45" s="261"/>
      <c r="CS45" s="261"/>
      <c r="CT45" s="261"/>
      <c r="CU45" s="261"/>
      <c r="CV45" s="261"/>
      <c r="CW45" s="261"/>
      <c r="CX45" s="261"/>
      <c r="CY45" s="261"/>
      <c r="CZ45" s="261"/>
      <c r="DA45" s="261"/>
      <c r="DB45" s="261"/>
      <c r="DC45" s="261"/>
      <c r="DD45" s="261"/>
      <c r="DE45" s="261"/>
      <c r="DF45" s="261"/>
      <c r="DG45" s="261"/>
      <c r="DH45" s="261"/>
      <c r="DI45" s="261"/>
      <c r="DJ45" s="261"/>
      <c r="DK45" s="261"/>
      <c r="DL45" s="261"/>
      <c r="DM45" s="261"/>
      <c r="DN45" s="261"/>
      <c r="DO45" s="261"/>
      <c r="DP45" s="261"/>
      <c r="DQ45" s="261"/>
      <c r="DR45" s="261"/>
      <c r="DS45" s="261"/>
      <c r="DT45" s="261"/>
      <c r="DU45" s="261"/>
      <c r="DV45" s="261"/>
      <c r="DW45" s="261"/>
      <c r="DX45" s="261"/>
      <c r="DY45" s="261"/>
      <c r="DZ45" s="261"/>
      <c r="EA45" s="261"/>
      <c r="EB45" s="261"/>
      <c r="EC45" s="261"/>
      <c r="ED45" s="261"/>
      <c r="EE45" s="261"/>
      <c r="EF45" s="261"/>
      <c r="EG45" s="261"/>
      <c r="EH45" s="261"/>
      <c r="EI45" s="261"/>
      <c r="EJ45" s="261"/>
      <c r="EK45" s="261"/>
      <c r="EL45" s="261"/>
      <c r="EM45" s="261"/>
      <c r="EN45" s="261"/>
      <c r="EO45" s="261"/>
      <c r="EP45" s="261"/>
      <c r="EQ45" s="261"/>
      <c r="ER45" s="261"/>
      <c r="ES45" s="261"/>
      <c r="ET45" s="261"/>
      <c r="EU45" s="261"/>
      <c r="EV45" s="261"/>
      <c r="EW45" s="261"/>
      <c r="EX45" s="261"/>
      <c r="EY45" s="261"/>
      <c r="EZ45" s="261"/>
      <c r="FA45" s="261"/>
      <c r="FB45" s="261"/>
      <c r="FC45" s="261"/>
      <c r="FD45" s="261"/>
      <c r="FE45" s="261"/>
      <c r="FF45" s="261"/>
      <c r="FG45" s="261"/>
      <c r="FH45" s="261"/>
      <c r="FI45" s="261"/>
      <c r="FJ45" s="261"/>
      <c r="FK45" s="261"/>
      <c r="FL45" s="261"/>
      <c r="FM45" s="261"/>
      <c r="FN45" s="261"/>
      <c r="FO45" s="261"/>
      <c r="FP45" s="261"/>
      <c r="FQ45" s="261"/>
      <c r="FR45" s="261"/>
      <c r="FS45" s="261"/>
      <c r="FT45" s="261"/>
      <c r="FU45" s="261"/>
      <c r="FV45" s="261"/>
      <c r="FW45" s="261"/>
      <c r="FX45" s="261"/>
      <c r="FY45" s="261"/>
      <c r="FZ45" s="261"/>
      <c r="GA45" s="261"/>
      <c r="GB45" s="261"/>
      <c r="GC45" s="261"/>
      <c r="GD45" s="261"/>
      <c r="GE45" s="261"/>
      <c r="GF45" s="261"/>
      <c r="GG45" s="261"/>
      <c r="GH45" s="261"/>
      <c r="GI45" s="261"/>
      <c r="GJ45" s="261"/>
      <c r="GK45" s="261"/>
      <c r="GL45" s="261"/>
      <c r="GM45" s="261"/>
      <c r="GN45" s="261"/>
      <c r="GO45" s="261"/>
      <c r="GP45" s="261"/>
      <c r="GQ45" s="261"/>
      <c r="GR45" s="261"/>
      <c r="GS45" s="261"/>
      <c r="GT45" s="261"/>
      <c r="GU45" s="261"/>
      <c r="GV45" s="261"/>
      <c r="GW45" s="261"/>
      <c r="GX45" s="261"/>
      <c r="GY45" s="261"/>
      <c r="GZ45" s="261"/>
      <c r="HA45" s="261"/>
      <c r="HB45" s="261"/>
      <c r="HC45" s="261"/>
      <c r="HD45" s="261"/>
      <c r="HE45" s="261"/>
      <c r="HF45" s="261"/>
      <c r="HG45" s="261"/>
      <c r="HH45" s="261"/>
      <c r="HI45" s="261"/>
      <c r="HJ45" s="261"/>
      <c r="HK45" s="261"/>
      <c r="HL45" s="261"/>
      <c r="HM45" s="261"/>
      <c r="HN45" s="261"/>
      <c r="HO45" s="261"/>
      <c r="HP45" s="261"/>
      <c r="HQ45" s="261"/>
      <c r="HR45" s="261"/>
      <c r="HS45" s="261"/>
      <c r="HT45" s="261"/>
      <c r="HU45" s="261"/>
      <c r="HV45" s="261"/>
      <c r="HW45" s="261"/>
      <c r="HX45" s="261"/>
      <c r="HY45" s="261"/>
      <c r="HZ45" s="261"/>
      <c r="IA45" s="261"/>
      <c r="IB45" s="261"/>
      <c r="IC45" s="261"/>
      <c r="ID45" s="261"/>
      <c r="IE45" s="261"/>
      <c r="IF45" s="261"/>
      <c r="IG45" s="261"/>
      <c r="IH45" s="261"/>
      <c r="II45" s="261"/>
      <c r="IJ45" s="261"/>
      <c r="IK45" s="261"/>
      <c r="IL45" s="261"/>
      <c r="IM45" s="261"/>
      <c r="IN45" s="261"/>
      <c r="IO45" s="261"/>
      <c r="IP45" s="261"/>
      <c r="IQ45" s="261"/>
      <c r="IR45" s="261"/>
      <c r="IS45" s="261"/>
      <c r="IT45" s="261"/>
      <c r="IU45" s="261"/>
      <c r="IV45" s="261"/>
    </row>
    <row r="46" spans="1:256" s="263" customFormat="1" ht="16.5" customHeight="1" x14ac:dyDescent="0.2">
      <c r="A46" s="262"/>
      <c r="B46" s="298" t="s">
        <v>7</v>
      </c>
      <c r="C46" s="299"/>
      <c r="D46" s="323"/>
      <c r="E46" s="300"/>
      <c r="F46" s="301">
        <f>SUM(F42:F45)</f>
        <v>0</v>
      </c>
      <c r="G46" s="261"/>
      <c r="H46" s="262"/>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c r="BA46" s="261"/>
      <c r="BB46" s="261"/>
      <c r="BC46" s="261"/>
      <c r="BD46" s="261"/>
      <c r="BE46" s="261"/>
      <c r="BF46" s="261"/>
      <c r="BG46" s="261"/>
      <c r="BH46" s="261"/>
      <c r="BI46" s="261"/>
      <c r="BJ46" s="261"/>
      <c r="BK46" s="261"/>
      <c r="BL46" s="261"/>
      <c r="BM46" s="261"/>
      <c r="BN46" s="261"/>
      <c r="BO46" s="261"/>
      <c r="BP46" s="261"/>
      <c r="BQ46" s="261"/>
      <c r="BR46" s="261"/>
      <c r="BS46" s="261"/>
      <c r="BT46" s="261"/>
      <c r="BU46" s="261"/>
      <c r="BV46" s="261"/>
      <c r="BW46" s="261"/>
      <c r="BX46" s="261"/>
      <c r="BY46" s="261"/>
      <c r="BZ46" s="261"/>
      <c r="CA46" s="261"/>
      <c r="CB46" s="261"/>
      <c r="CC46" s="261"/>
      <c r="CD46" s="261"/>
      <c r="CE46" s="261"/>
      <c r="CF46" s="261"/>
      <c r="CG46" s="261"/>
      <c r="CH46" s="261"/>
      <c r="CI46" s="261"/>
      <c r="CJ46" s="261"/>
      <c r="CK46" s="261"/>
      <c r="CL46" s="261"/>
      <c r="CM46" s="261"/>
      <c r="CN46" s="261"/>
      <c r="CO46" s="261"/>
      <c r="CP46" s="261"/>
      <c r="CQ46" s="261"/>
      <c r="CR46" s="261"/>
      <c r="CS46" s="261"/>
      <c r="CT46" s="261"/>
      <c r="CU46" s="261"/>
      <c r="CV46" s="261"/>
      <c r="CW46" s="261"/>
      <c r="CX46" s="261"/>
      <c r="CY46" s="261"/>
      <c r="CZ46" s="261"/>
      <c r="DA46" s="261"/>
      <c r="DB46" s="261"/>
      <c r="DC46" s="261"/>
      <c r="DD46" s="261"/>
      <c r="DE46" s="261"/>
      <c r="DF46" s="261"/>
      <c r="DG46" s="261"/>
      <c r="DH46" s="261"/>
      <c r="DI46" s="261"/>
      <c r="DJ46" s="261"/>
      <c r="DK46" s="261"/>
      <c r="DL46" s="261"/>
      <c r="DM46" s="261"/>
      <c r="DN46" s="261"/>
      <c r="DO46" s="261"/>
      <c r="DP46" s="261"/>
      <c r="DQ46" s="261"/>
      <c r="DR46" s="261"/>
      <c r="DS46" s="261"/>
      <c r="DT46" s="261"/>
      <c r="DU46" s="261"/>
      <c r="DV46" s="261"/>
      <c r="DW46" s="261"/>
      <c r="DX46" s="261"/>
      <c r="DY46" s="261"/>
      <c r="DZ46" s="261"/>
      <c r="EA46" s="261"/>
      <c r="EB46" s="261"/>
      <c r="EC46" s="261"/>
      <c r="ED46" s="261"/>
      <c r="EE46" s="261"/>
      <c r="EF46" s="261"/>
      <c r="EG46" s="261"/>
      <c r="EH46" s="261"/>
      <c r="EI46" s="261"/>
      <c r="EJ46" s="261"/>
      <c r="EK46" s="261"/>
      <c r="EL46" s="261"/>
      <c r="EM46" s="261"/>
      <c r="EN46" s="261"/>
      <c r="EO46" s="261"/>
      <c r="EP46" s="261"/>
      <c r="EQ46" s="261"/>
      <c r="ER46" s="261"/>
      <c r="ES46" s="261"/>
      <c r="ET46" s="261"/>
      <c r="EU46" s="261"/>
      <c r="EV46" s="261"/>
      <c r="EW46" s="261"/>
      <c r="EX46" s="261"/>
      <c r="EY46" s="261"/>
      <c r="EZ46" s="261"/>
      <c r="FA46" s="261"/>
      <c r="FB46" s="261"/>
      <c r="FC46" s="261"/>
      <c r="FD46" s="261"/>
      <c r="FE46" s="261"/>
      <c r="FF46" s="261"/>
      <c r="FG46" s="261"/>
      <c r="FH46" s="261"/>
      <c r="FI46" s="261"/>
      <c r="FJ46" s="261"/>
      <c r="FK46" s="261"/>
      <c r="FL46" s="261"/>
      <c r="FM46" s="261"/>
      <c r="FN46" s="261"/>
      <c r="FO46" s="261"/>
      <c r="FP46" s="261"/>
      <c r="FQ46" s="261"/>
      <c r="FR46" s="261"/>
      <c r="FS46" s="261"/>
      <c r="FT46" s="261"/>
      <c r="FU46" s="261"/>
      <c r="FV46" s="261"/>
      <c r="FW46" s="261"/>
      <c r="FX46" s="261"/>
      <c r="FY46" s="261"/>
      <c r="FZ46" s="261"/>
      <c r="GA46" s="261"/>
      <c r="GB46" s="261"/>
      <c r="GC46" s="261"/>
      <c r="GD46" s="261"/>
      <c r="GE46" s="261"/>
      <c r="GF46" s="261"/>
      <c r="GG46" s="261"/>
      <c r="GH46" s="261"/>
      <c r="GI46" s="261"/>
      <c r="GJ46" s="261"/>
      <c r="GK46" s="261"/>
      <c r="GL46" s="261"/>
      <c r="GM46" s="261"/>
      <c r="GN46" s="261"/>
      <c r="GO46" s="261"/>
      <c r="GP46" s="261"/>
      <c r="GQ46" s="261"/>
      <c r="GR46" s="261"/>
      <c r="GS46" s="261"/>
      <c r="GT46" s="261"/>
      <c r="GU46" s="261"/>
      <c r="GV46" s="261"/>
      <c r="GW46" s="261"/>
      <c r="GX46" s="261"/>
      <c r="GY46" s="261"/>
      <c r="GZ46" s="261"/>
      <c r="HA46" s="261"/>
      <c r="HB46" s="261"/>
      <c r="HC46" s="261"/>
      <c r="HD46" s="261"/>
      <c r="HE46" s="261"/>
      <c r="HF46" s="261"/>
      <c r="HG46" s="261"/>
      <c r="HH46" s="261"/>
      <c r="HI46" s="261"/>
      <c r="HJ46" s="261"/>
      <c r="HK46" s="261"/>
      <c r="HL46" s="261"/>
      <c r="HM46" s="261"/>
      <c r="HN46" s="261"/>
      <c r="HO46" s="261"/>
      <c r="HP46" s="261"/>
      <c r="HQ46" s="261"/>
      <c r="HR46" s="261"/>
      <c r="HS46" s="261"/>
      <c r="HT46" s="261"/>
      <c r="HU46" s="261"/>
      <c r="HV46" s="261"/>
      <c r="HW46" s="261"/>
      <c r="HX46" s="261"/>
      <c r="HY46" s="261"/>
      <c r="HZ46" s="261"/>
      <c r="IA46" s="261"/>
      <c r="IB46" s="261"/>
      <c r="IC46" s="261"/>
      <c r="ID46" s="261"/>
      <c r="IE46" s="261"/>
      <c r="IF46" s="261"/>
      <c r="IG46" s="261"/>
      <c r="IH46" s="261"/>
      <c r="II46" s="261"/>
      <c r="IJ46" s="261"/>
      <c r="IK46" s="261"/>
      <c r="IL46" s="261"/>
      <c r="IM46" s="261"/>
      <c r="IN46" s="261"/>
      <c r="IO46" s="261"/>
      <c r="IP46" s="261"/>
      <c r="IQ46" s="261"/>
      <c r="IR46" s="261"/>
      <c r="IS46" s="261"/>
      <c r="IT46" s="261"/>
      <c r="IU46" s="261"/>
      <c r="IV46" s="261"/>
    </row>
    <row r="47" spans="1:256" s="263" customFormat="1" ht="16.5" customHeight="1" x14ac:dyDescent="0.2">
      <c r="A47" s="262"/>
      <c r="B47" s="302" t="s">
        <v>8</v>
      </c>
      <c r="C47" s="303"/>
      <c r="D47" s="345">
        <v>0.22</v>
      </c>
      <c r="E47" s="348"/>
      <c r="F47" s="304">
        <f>+F46*D47</f>
        <v>0</v>
      </c>
      <c r="G47" s="261"/>
      <c r="H47" s="262"/>
      <c r="I47" s="261"/>
      <c r="J47" s="261"/>
      <c r="K47" s="261"/>
      <c r="L47" s="261"/>
      <c r="M47" s="261"/>
      <c r="N47" s="261"/>
      <c r="O47" s="261"/>
      <c r="P47" s="261"/>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c r="AO47" s="261"/>
      <c r="AP47" s="261"/>
      <c r="AQ47" s="261"/>
      <c r="AR47" s="261"/>
      <c r="AS47" s="261"/>
      <c r="AT47" s="261"/>
      <c r="AU47" s="261"/>
      <c r="AV47" s="261"/>
      <c r="AW47" s="261"/>
      <c r="AX47" s="261"/>
      <c r="AY47" s="261"/>
      <c r="AZ47" s="261"/>
      <c r="BA47" s="261"/>
      <c r="BB47" s="261"/>
      <c r="BC47" s="261"/>
      <c r="BD47" s="261"/>
      <c r="BE47" s="261"/>
      <c r="BF47" s="261"/>
      <c r="BG47" s="261"/>
      <c r="BH47" s="261"/>
      <c r="BI47" s="261"/>
      <c r="BJ47" s="261"/>
      <c r="BK47" s="261"/>
      <c r="BL47" s="261"/>
      <c r="BM47" s="261"/>
      <c r="BN47" s="261"/>
      <c r="BO47" s="261"/>
      <c r="BP47" s="261"/>
      <c r="BQ47" s="261"/>
      <c r="BR47" s="261"/>
      <c r="BS47" s="261"/>
      <c r="BT47" s="261"/>
      <c r="BU47" s="261"/>
      <c r="BV47" s="261"/>
      <c r="BW47" s="261"/>
      <c r="BX47" s="261"/>
      <c r="BY47" s="261"/>
      <c r="BZ47" s="261"/>
      <c r="CA47" s="261"/>
      <c r="CB47" s="261"/>
      <c r="CC47" s="261"/>
      <c r="CD47" s="261"/>
      <c r="CE47" s="261"/>
      <c r="CF47" s="261"/>
      <c r="CG47" s="261"/>
      <c r="CH47" s="261"/>
      <c r="CI47" s="261"/>
      <c r="CJ47" s="261"/>
      <c r="CK47" s="261"/>
      <c r="CL47" s="261"/>
      <c r="CM47" s="261"/>
      <c r="CN47" s="261"/>
      <c r="CO47" s="261"/>
      <c r="CP47" s="261"/>
      <c r="CQ47" s="261"/>
      <c r="CR47" s="261"/>
      <c r="CS47" s="261"/>
      <c r="CT47" s="261"/>
      <c r="CU47" s="261"/>
      <c r="CV47" s="261"/>
      <c r="CW47" s="261"/>
      <c r="CX47" s="261"/>
      <c r="CY47" s="261"/>
      <c r="CZ47" s="261"/>
      <c r="DA47" s="261"/>
      <c r="DB47" s="261"/>
      <c r="DC47" s="261"/>
      <c r="DD47" s="261"/>
      <c r="DE47" s="261"/>
      <c r="DF47" s="261"/>
      <c r="DG47" s="261"/>
      <c r="DH47" s="261"/>
      <c r="DI47" s="261"/>
      <c r="DJ47" s="261"/>
      <c r="DK47" s="261"/>
      <c r="DL47" s="261"/>
      <c r="DM47" s="261"/>
      <c r="DN47" s="261"/>
      <c r="DO47" s="261"/>
      <c r="DP47" s="261"/>
      <c r="DQ47" s="261"/>
      <c r="DR47" s="261"/>
      <c r="DS47" s="261"/>
      <c r="DT47" s="261"/>
      <c r="DU47" s="261"/>
      <c r="DV47" s="261"/>
      <c r="DW47" s="261"/>
      <c r="DX47" s="261"/>
      <c r="DY47" s="261"/>
      <c r="DZ47" s="261"/>
      <c r="EA47" s="261"/>
      <c r="EB47" s="261"/>
      <c r="EC47" s="261"/>
      <c r="ED47" s="261"/>
      <c r="EE47" s="261"/>
      <c r="EF47" s="261"/>
      <c r="EG47" s="261"/>
      <c r="EH47" s="261"/>
      <c r="EI47" s="261"/>
      <c r="EJ47" s="261"/>
      <c r="EK47" s="261"/>
      <c r="EL47" s="261"/>
      <c r="EM47" s="261"/>
      <c r="EN47" s="261"/>
      <c r="EO47" s="261"/>
      <c r="EP47" s="261"/>
      <c r="EQ47" s="261"/>
      <c r="ER47" s="261"/>
      <c r="ES47" s="261"/>
      <c r="ET47" s="261"/>
      <c r="EU47" s="261"/>
      <c r="EV47" s="261"/>
      <c r="EW47" s="261"/>
      <c r="EX47" s="261"/>
      <c r="EY47" s="261"/>
      <c r="EZ47" s="261"/>
      <c r="FA47" s="261"/>
      <c r="FB47" s="261"/>
      <c r="FC47" s="261"/>
      <c r="FD47" s="261"/>
      <c r="FE47" s="261"/>
      <c r="FF47" s="261"/>
      <c r="FG47" s="261"/>
      <c r="FH47" s="261"/>
      <c r="FI47" s="261"/>
      <c r="FJ47" s="261"/>
      <c r="FK47" s="261"/>
      <c r="FL47" s="261"/>
      <c r="FM47" s="261"/>
      <c r="FN47" s="261"/>
      <c r="FO47" s="261"/>
      <c r="FP47" s="261"/>
      <c r="FQ47" s="261"/>
      <c r="FR47" s="261"/>
      <c r="FS47" s="261"/>
      <c r="FT47" s="261"/>
      <c r="FU47" s="261"/>
      <c r="FV47" s="261"/>
      <c r="FW47" s="261"/>
      <c r="FX47" s="261"/>
      <c r="FY47" s="261"/>
      <c r="FZ47" s="261"/>
      <c r="GA47" s="261"/>
      <c r="GB47" s="261"/>
      <c r="GC47" s="261"/>
      <c r="GD47" s="261"/>
      <c r="GE47" s="261"/>
      <c r="GF47" s="261"/>
      <c r="GG47" s="261"/>
      <c r="GH47" s="261"/>
      <c r="GI47" s="261"/>
      <c r="GJ47" s="261"/>
      <c r="GK47" s="261"/>
      <c r="GL47" s="261"/>
      <c r="GM47" s="261"/>
      <c r="GN47" s="261"/>
      <c r="GO47" s="261"/>
      <c r="GP47" s="261"/>
      <c r="GQ47" s="261"/>
      <c r="GR47" s="261"/>
      <c r="GS47" s="261"/>
      <c r="GT47" s="261"/>
      <c r="GU47" s="261"/>
      <c r="GV47" s="261"/>
      <c r="GW47" s="261"/>
      <c r="GX47" s="261"/>
      <c r="GY47" s="261"/>
      <c r="GZ47" s="261"/>
      <c r="HA47" s="261"/>
      <c r="HB47" s="261"/>
      <c r="HC47" s="261"/>
      <c r="HD47" s="261"/>
      <c r="HE47" s="261"/>
      <c r="HF47" s="261"/>
      <c r="HG47" s="261"/>
      <c r="HH47" s="261"/>
      <c r="HI47" s="261"/>
      <c r="HJ47" s="261"/>
      <c r="HK47" s="261"/>
      <c r="HL47" s="261"/>
      <c r="HM47" s="261"/>
      <c r="HN47" s="261"/>
      <c r="HO47" s="261"/>
      <c r="HP47" s="261"/>
      <c r="HQ47" s="261"/>
      <c r="HR47" s="261"/>
      <c r="HS47" s="261"/>
      <c r="HT47" s="261"/>
      <c r="HU47" s="261"/>
      <c r="HV47" s="261"/>
      <c r="HW47" s="261"/>
      <c r="HX47" s="261"/>
      <c r="HY47" s="261"/>
      <c r="HZ47" s="261"/>
      <c r="IA47" s="261"/>
      <c r="IB47" s="261"/>
      <c r="IC47" s="261"/>
      <c r="ID47" s="261"/>
      <c r="IE47" s="261"/>
      <c r="IF47" s="261"/>
      <c r="IG47" s="261"/>
      <c r="IH47" s="261"/>
      <c r="II47" s="261"/>
      <c r="IJ47" s="261"/>
      <c r="IK47" s="261"/>
      <c r="IL47" s="261"/>
      <c r="IM47" s="261"/>
      <c r="IN47" s="261"/>
      <c r="IO47" s="261"/>
      <c r="IP47" s="261"/>
      <c r="IQ47" s="261"/>
      <c r="IR47" s="261"/>
      <c r="IS47" s="261"/>
      <c r="IT47" s="261"/>
      <c r="IU47" s="261"/>
      <c r="IV47" s="261"/>
    </row>
    <row r="48" spans="1:256" s="263" customFormat="1" ht="16.5" customHeight="1" thickBot="1" x14ac:dyDescent="0.25">
      <c r="A48" s="262"/>
      <c r="B48" s="306" t="s">
        <v>9</v>
      </c>
      <c r="C48" s="307"/>
      <c r="D48" s="308"/>
      <c r="E48" s="309"/>
      <c r="F48" s="310">
        <f>+F46+F47</f>
        <v>0</v>
      </c>
      <c r="G48" s="261"/>
      <c r="H48" s="262"/>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1"/>
      <c r="AL48" s="261"/>
      <c r="AM48" s="261"/>
      <c r="AN48" s="261"/>
      <c r="AO48" s="261"/>
      <c r="AP48" s="261"/>
      <c r="AQ48" s="261"/>
      <c r="AR48" s="261"/>
      <c r="AS48" s="261"/>
      <c r="AT48" s="261"/>
      <c r="AU48" s="261"/>
      <c r="AV48" s="261"/>
      <c r="AW48" s="261"/>
      <c r="AX48" s="261"/>
      <c r="AY48" s="261"/>
      <c r="AZ48" s="261"/>
      <c r="BA48" s="261"/>
      <c r="BB48" s="261"/>
      <c r="BC48" s="261"/>
      <c r="BD48" s="261"/>
      <c r="BE48" s="261"/>
      <c r="BF48" s="261"/>
      <c r="BG48" s="261"/>
      <c r="BH48" s="261"/>
      <c r="BI48" s="261"/>
      <c r="BJ48" s="261"/>
      <c r="BK48" s="261"/>
      <c r="BL48" s="261"/>
      <c r="BM48" s="261"/>
      <c r="BN48" s="261"/>
      <c r="BO48" s="261"/>
      <c r="BP48" s="261"/>
      <c r="BQ48" s="261"/>
      <c r="BR48" s="261"/>
      <c r="BS48" s="261"/>
      <c r="BT48" s="261"/>
      <c r="BU48" s="261"/>
      <c r="BV48" s="261"/>
      <c r="BW48" s="261"/>
      <c r="BX48" s="261"/>
      <c r="BY48" s="261"/>
      <c r="BZ48" s="261"/>
      <c r="CA48" s="261"/>
      <c r="CB48" s="261"/>
      <c r="CC48" s="261"/>
      <c r="CD48" s="261"/>
      <c r="CE48" s="261"/>
      <c r="CF48" s="261"/>
      <c r="CG48" s="261"/>
      <c r="CH48" s="261"/>
      <c r="CI48" s="261"/>
      <c r="CJ48" s="261"/>
      <c r="CK48" s="261"/>
      <c r="CL48" s="261"/>
      <c r="CM48" s="261"/>
      <c r="CN48" s="261"/>
      <c r="CO48" s="261"/>
      <c r="CP48" s="261"/>
      <c r="CQ48" s="261"/>
      <c r="CR48" s="261"/>
      <c r="CS48" s="261"/>
      <c r="CT48" s="261"/>
      <c r="CU48" s="261"/>
      <c r="CV48" s="261"/>
      <c r="CW48" s="261"/>
      <c r="CX48" s="261"/>
      <c r="CY48" s="261"/>
      <c r="CZ48" s="261"/>
      <c r="DA48" s="261"/>
      <c r="DB48" s="261"/>
      <c r="DC48" s="261"/>
      <c r="DD48" s="261"/>
      <c r="DE48" s="261"/>
      <c r="DF48" s="261"/>
      <c r="DG48" s="261"/>
      <c r="DH48" s="261"/>
      <c r="DI48" s="261"/>
      <c r="DJ48" s="261"/>
      <c r="DK48" s="261"/>
      <c r="DL48" s="261"/>
      <c r="DM48" s="261"/>
      <c r="DN48" s="261"/>
      <c r="DO48" s="261"/>
      <c r="DP48" s="261"/>
      <c r="DQ48" s="261"/>
      <c r="DR48" s="261"/>
      <c r="DS48" s="261"/>
      <c r="DT48" s="261"/>
      <c r="DU48" s="261"/>
      <c r="DV48" s="261"/>
      <c r="DW48" s="261"/>
      <c r="DX48" s="261"/>
      <c r="DY48" s="261"/>
      <c r="DZ48" s="261"/>
      <c r="EA48" s="261"/>
      <c r="EB48" s="261"/>
      <c r="EC48" s="261"/>
      <c r="ED48" s="261"/>
      <c r="EE48" s="261"/>
      <c r="EF48" s="261"/>
      <c r="EG48" s="261"/>
      <c r="EH48" s="261"/>
      <c r="EI48" s="261"/>
      <c r="EJ48" s="261"/>
      <c r="EK48" s="261"/>
      <c r="EL48" s="261"/>
      <c r="EM48" s="261"/>
      <c r="EN48" s="261"/>
      <c r="EO48" s="261"/>
      <c r="EP48" s="261"/>
      <c r="EQ48" s="261"/>
      <c r="ER48" s="261"/>
      <c r="ES48" s="261"/>
      <c r="ET48" s="261"/>
      <c r="EU48" s="261"/>
      <c r="EV48" s="261"/>
      <c r="EW48" s="261"/>
      <c r="EX48" s="261"/>
      <c r="EY48" s="261"/>
      <c r="EZ48" s="261"/>
      <c r="FA48" s="261"/>
      <c r="FB48" s="261"/>
      <c r="FC48" s="261"/>
      <c r="FD48" s="261"/>
      <c r="FE48" s="261"/>
      <c r="FF48" s="261"/>
      <c r="FG48" s="261"/>
      <c r="FH48" s="261"/>
      <c r="FI48" s="261"/>
      <c r="FJ48" s="261"/>
      <c r="FK48" s="261"/>
      <c r="FL48" s="261"/>
      <c r="FM48" s="261"/>
      <c r="FN48" s="261"/>
      <c r="FO48" s="261"/>
      <c r="FP48" s="261"/>
      <c r="FQ48" s="261"/>
      <c r="FR48" s="261"/>
      <c r="FS48" s="261"/>
      <c r="FT48" s="261"/>
      <c r="FU48" s="261"/>
      <c r="FV48" s="261"/>
      <c r="FW48" s="261"/>
      <c r="FX48" s="261"/>
      <c r="FY48" s="261"/>
      <c r="FZ48" s="261"/>
      <c r="GA48" s="261"/>
      <c r="GB48" s="261"/>
      <c r="GC48" s="261"/>
      <c r="GD48" s="261"/>
      <c r="GE48" s="261"/>
      <c r="GF48" s="261"/>
      <c r="GG48" s="261"/>
      <c r="GH48" s="261"/>
      <c r="GI48" s="261"/>
      <c r="GJ48" s="261"/>
      <c r="GK48" s="261"/>
      <c r="GL48" s="261"/>
      <c r="GM48" s="261"/>
      <c r="GN48" s="261"/>
      <c r="GO48" s="261"/>
      <c r="GP48" s="261"/>
      <c r="GQ48" s="261"/>
      <c r="GR48" s="261"/>
      <c r="GS48" s="261"/>
      <c r="GT48" s="261"/>
      <c r="GU48" s="261"/>
      <c r="GV48" s="261"/>
      <c r="GW48" s="261"/>
      <c r="GX48" s="261"/>
      <c r="GY48" s="261"/>
      <c r="GZ48" s="261"/>
      <c r="HA48" s="261"/>
      <c r="HB48" s="261"/>
      <c r="HC48" s="261"/>
      <c r="HD48" s="261"/>
      <c r="HE48" s="261"/>
      <c r="HF48" s="261"/>
      <c r="HG48" s="261"/>
      <c r="HH48" s="261"/>
      <c r="HI48" s="261"/>
      <c r="HJ48" s="261"/>
      <c r="HK48" s="261"/>
      <c r="HL48" s="261"/>
      <c r="HM48" s="261"/>
      <c r="HN48" s="261"/>
      <c r="HO48" s="261"/>
      <c r="HP48" s="261"/>
      <c r="HQ48" s="261"/>
      <c r="HR48" s="261"/>
      <c r="HS48" s="261"/>
      <c r="HT48" s="261"/>
      <c r="HU48" s="261"/>
      <c r="HV48" s="261"/>
      <c r="HW48" s="261"/>
      <c r="HX48" s="261"/>
      <c r="HY48" s="261"/>
      <c r="HZ48" s="261"/>
      <c r="IA48" s="261"/>
      <c r="IB48" s="261"/>
      <c r="IC48" s="261"/>
      <c r="ID48" s="261"/>
      <c r="IE48" s="261"/>
      <c r="IF48" s="261"/>
      <c r="IG48" s="261"/>
      <c r="IH48" s="261"/>
      <c r="II48" s="261"/>
      <c r="IJ48" s="261"/>
      <c r="IK48" s="261"/>
      <c r="IL48" s="261"/>
      <c r="IM48" s="261"/>
      <c r="IN48" s="261"/>
      <c r="IO48" s="261"/>
      <c r="IP48" s="261"/>
      <c r="IQ48" s="261"/>
      <c r="IR48" s="261"/>
      <c r="IS48" s="261"/>
      <c r="IT48" s="261"/>
      <c r="IU48" s="261"/>
      <c r="IV48" s="261"/>
    </row>
    <row r="49" spans="1:256" s="13" customFormat="1" ht="18.75" customHeight="1" thickBot="1" x14ac:dyDescent="0.25">
      <c r="A49" s="7"/>
      <c r="B49" s="37"/>
      <c r="C49" s="38"/>
      <c r="D49" s="39"/>
      <c r="E49" s="12"/>
      <c r="F49" s="18"/>
      <c r="H49" s="7"/>
    </row>
    <row r="50" spans="1:256" ht="16.5" customHeight="1" thickBot="1" x14ac:dyDescent="0.3">
      <c r="A50" s="282" t="s">
        <v>1</v>
      </c>
      <c r="B50" s="283" t="s">
        <v>1229</v>
      </c>
      <c r="C50" s="284"/>
      <c r="D50" s="285"/>
      <c r="E50" s="286"/>
      <c r="F50" s="287"/>
      <c r="G50" s="237"/>
      <c r="H50" s="269"/>
      <c r="I50" s="237"/>
      <c r="J50" s="237"/>
      <c r="K50" s="237"/>
      <c r="L50" s="237"/>
      <c r="M50" s="237"/>
      <c r="N50" s="237"/>
      <c r="O50" s="237"/>
      <c r="P50" s="237"/>
      <c r="Q50" s="237"/>
      <c r="R50" s="237"/>
      <c r="S50" s="237"/>
      <c r="T50" s="237"/>
      <c r="U50" s="237"/>
      <c r="V50" s="237"/>
      <c r="W50" s="237"/>
      <c r="X50" s="237"/>
      <c r="Y50" s="237"/>
      <c r="Z50" s="237"/>
      <c r="AA50" s="237"/>
      <c r="AB50" s="237"/>
      <c r="AC50" s="237"/>
      <c r="AD50" s="237"/>
      <c r="AE50" s="237"/>
      <c r="AF50" s="237"/>
      <c r="AG50" s="237"/>
      <c r="AH50" s="237"/>
      <c r="AI50" s="237"/>
      <c r="AJ50" s="237"/>
      <c r="AK50" s="237"/>
      <c r="AL50" s="237"/>
      <c r="AM50" s="237"/>
      <c r="AN50" s="237"/>
      <c r="AO50" s="237"/>
      <c r="AP50" s="237"/>
      <c r="AQ50" s="237"/>
      <c r="AR50" s="237"/>
      <c r="AS50" s="237"/>
      <c r="AT50" s="237"/>
      <c r="AU50" s="237"/>
      <c r="AV50" s="237"/>
      <c r="AW50" s="237"/>
      <c r="AX50" s="237"/>
      <c r="AY50" s="237"/>
      <c r="AZ50" s="237"/>
      <c r="BA50" s="237"/>
      <c r="BB50" s="237"/>
      <c r="BC50" s="237"/>
      <c r="BD50" s="237"/>
      <c r="BE50" s="237"/>
      <c r="BF50" s="237"/>
      <c r="BG50" s="237"/>
      <c r="BH50" s="237"/>
      <c r="BI50" s="237"/>
      <c r="BJ50" s="237"/>
      <c r="BK50" s="237"/>
      <c r="BL50" s="237"/>
      <c r="BM50" s="237"/>
      <c r="BN50" s="237"/>
      <c r="BO50" s="237"/>
      <c r="BP50" s="237"/>
      <c r="BQ50" s="237"/>
      <c r="BR50" s="237"/>
      <c r="BS50" s="237"/>
      <c r="BT50" s="237"/>
      <c r="BU50" s="237"/>
      <c r="BV50" s="237"/>
      <c r="BW50" s="237"/>
      <c r="BX50" s="237"/>
      <c r="BY50" s="237"/>
      <c r="BZ50" s="237"/>
      <c r="CA50" s="237"/>
      <c r="CB50" s="237"/>
      <c r="CC50" s="237"/>
      <c r="CD50" s="237"/>
      <c r="CE50" s="237"/>
      <c r="CF50" s="237"/>
      <c r="CG50" s="237"/>
      <c r="CH50" s="237"/>
      <c r="CI50" s="237"/>
      <c r="CJ50" s="237"/>
      <c r="CK50" s="237"/>
      <c r="CL50" s="237"/>
      <c r="CM50" s="237"/>
      <c r="CN50" s="237"/>
      <c r="CO50" s="237"/>
      <c r="CP50" s="237"/>
      <c r="CQ50" s="237"/>
      <c r="CR50" s="237"/>
      <c r="CS50" s="237"/>
      <c r="CT50" s="237"/>
      <c r="CU50" s="237"/>
      <c r="CV50" s="237"/>
      <c r="CW50" s="237"/>
      <c r="CX50" s="237"/>
      <c r="CY50" s="237"/>
      <c r="CZ50" s="237"/>
      <c r="DA50" s="237"/>
      <c r="DB50" s="237"/>
      <c r="DC50" s="237"/>
      <c r="DD50" s="237"/>
      <c r="DE50" s="237"/>
      <c r="DF50" s="237"/>
      <c r="DG50" s="237"/>
      <c r="DH50" s="237"/>
      <c r="DI50" s="237"/>
      <c r="DJ50" s="237"/>
      <c r="DK50" s="237"/>
      <c r="DL50" s="237"/>
      <c r="DM50" s="237"/>
      <c r="DN50" s="237"/>
      <c r="DO50" s="237"/>
      <c r="DP50" s="237"/>
      <c r="DQ50" s="237"/>
      <c r="DR50" s="237"/>
      <c r="DS50" s="237"/>
      <c r="DT50" s="237"/>
      <c r="DU50" s="237"/>
      <c r="DV50" s="237"/>
      <c r="DW50" s="237"/>
      <c r="DX50" s="237"/>
      <c r="DY50" s="237"/>
      <c r="DZ50" s="237"/>
      <c r="EA50" s="237"/>
      <c r="EB50" s="237"/>
      <c r="EC50" s="237"/>
      <c r="ED50" s="237"/>
      <c r="EE50" s="237"/>
      <c r="EF50" s="237"/>
      <c r="EG50" s="237"/>
      <c r="EH50" s="237"/>
      <c r="EI50" s="237"/>
      <c r="EJ50" s="237"/>
      <c r="EK50" s="237"/>
      <c r="EL50" s="237"/>
      <c r="EM50" s="237"/>
      <c r="EN50" s="237"/>
      <c r="EO50" s="237"/>
      <c r="EP50" s="237"/>
      <c r="EQ50" s="237"/>
      <c r="ER50" s="237"/>
      <c r="ES50" s="237"/>
      <c r="ET50" s="237"/>
      <c r="EU50" s="237"/>
      <c r="EV50" s="237"/>
      <c r="EW50" s="237"/>
      <c r="EX50" s="237"/>
      <c r="EY50" s="237"/>
      <c r="EZ50" s="237"/>
      <c r="FA50" s="237"/>
      <c r="FB50" s="237"/>
      <c r="FC50" s="237"/>
      <c r="FD50" s="237"/>
      <c r="FE50" s="237"/>
      <c r="FF50" s="237"/>
      <c r="FG50" s="237"/>
      <c r="FH50" s="237"/>
      <c r="FI50" s="237"/>
      <c r="FJ50" s="237"/>
      <c r="FK50" s="237"/>
      <c r="FL50" s="237"/>
      <c r="FM50" s="237"/>
      <c r="FN50" s="237"/>
      <c r="FO50" s="237"/>
      <c r="FP50" s="237"/>
      <c r="FQ50" s="237"/>
      <c r="FR50" s="237"/>
      <c r="FS50" s="237"/>
      <c r="FT50" s="237"/>
      <c r="FU50" s="237"/>
      <c r="FV50" s="237"/>
      <c r="FW50" s="237"/>
      <c r="FX50" s="237"/>
      <c r="FY50" s="237"/>
      <c r="FZ50" s="237"/>
      <c r="GA50" s="237"/>
      <c r="GB50" s="237"/>
      <c r="GC50" s="237"/>
      <c r="GD50" s="237"/>
      <c r="GE50" s="237"/>
      <c r="GF50" s="237"/>
      <c r="GG50" s="237"/>
      <c r="GH50" s="237"/>
      <c r="GI50" s="237"/>
      <c r="GJ50" s="237"/>
      <c r="GK50" s="237"/>
      <c r="GL50" s="237"/>
      <c r="GM50" s="237"/>
      <c r="GN50" s="237"/>
      <c r="GO50" s="237"/>
      <c r="GP50" s="237"/>
      <c r="GQ50" s="237"/>
      <c r="GR50" s="237"/>
      <c r="GS50" s="237"/>
      <c r="GT50" s="237"/>
      <c r="GU50" s="237"/>
      <c r="GV50" s="237"/>
      <c r="GW50" s="237"/>
      <c r="GX50" s="237"/>
      <c r="GY50" s="237"/>
      <c r="GZ50" s="237"/>
      <c r="HA50" s="237"/>
      <c r="HB50" s="237"/>
      <c r="HC50" s="237"/>
      <c r="HD50" s="237"/>
      <c r="HE50" s="237"/>
      <c r="HF50" s="237"/>
      <c r="HG50" s="237"/>
      <c r="HH50" s="237"/>
      <c r="HI50" s="237"/>
      <c r="HJ50" s="237"/>
      <c r="HK50" s="237"/>
      <c r="HL50" s="237"/>
      <c r="HM50" s="237"/>
      <c r="HN50" s="237"/>
      <c r="HO50" s="237"/>
      <c r="HP50" s="237"/>
      <c r="HQ50" s="237"/>
      <c r="HR50" s="237"/>
      <c r="HS50" s="237"/>
      <c r="HT50" s="237"/>
      <c r="HU50" s="237"/>
      <c r="HV50" s="237"/>
      <c r="HW50" s="237"/>
      <c r="HX50" s="237"/>
      <c r="HY50" s="237"/>
      <c r="HZ50" s="237"/>
      <c r="IA50" s="237"/>
      <c r="IB50" s="237"/>
      <c r="IC50" s="237"/>
      <c r="ID50" s="237"/>
      <c r="IE50" s="237"/>
      <c r="IF50" s="237"/>
      <c r="IG50" s="237"/>
      <c r="IH50" s="237"/>
      <c r="II50" s="237"/>
      <c r="IJ50" s="237"/>
      <c r="IK50" s="237"/>
      <c r="IL50" s="237"/>
      <c r="IM50" s="237"/>
      <c r="IN50" s="237"/>
      <c r="IO50" s="237"/>
      <c r="IP50" s="237"/>
      <c r="IQ50" s="237"/>
      <c r="IR50" s="237"/>
      <c r="IS50" s="237"/>
      <c r="IT50" s="237"/>
      <c r="IU50" s="237"/>
      <c r="IV50" s="237"/>
    </row>
    <row r="51" spans="1:256" s="263" customFormat="1" ht="16.5" customHeight="1" x14ac:dyDescent="0.2">
      <c r="A51" s="262"/>
      <c r="B51" s="325" t="s">
        <v>17</v>
      </c>
      <c r="C51" s="326"/>
      <c r="D51" s="327"/>
      <c r="E51" s="328"/>
      <c r="F51" s="329">
        <f>+F1270</f>
        <v>0</v>
      </c>
      <c r="G51" s="261"/>
      <c r="H51" s="262"/>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1"/>
      <c r="AN51" s="261"/>
      <c r="AO51" s="261"/>
      <c r="AP51" s="261"/>
      <c r="AQ51" s="261"/>
      <c r="AR51" s="261"/>
      <c r="AS51" s="261"/>
      <c r="AT51" s="261"/>
      <c r="AU51" s="261"/>
      <c r="AV51" s="261"/>
      <c r="AW51" s="261"/>
      <c r="AX51" s="261"/>
      <c r="AY51" s="261"/>
      <c r="AZ51" s="261"/>
      <c r="BA51" s="261"/>
      <c r="BB51" s="261"/>
      <c r="BC51" s="261"/>
      <c r="BD51" s="261"/>
      <c r="BE51" s="261"/>
      <c r="BF51" s="261"/>
      <c r="BG51" s="261"/>
      <c r="BH51" s="261"/>
      <c r="BI51" s="261"/>
      <c r="BJ51" s="261"/>
      <c r="BK51" s="261"/>
      <c r="BL51" s="261"/>
      <c r="BM51" s="261"/>
      <c r="BN51" s="261"/>
      <c r="BO51" s="261"/>
      <c r="BP51" s="261"/>
      <c r="BQ51" s="261"/>
      <c r="BR51" s="261"/>
      <c r="BS51" s="261"/>
      <c r="BT51" s="261"/>
      <c r="BU51" s="261"/>
      <c r="BV51" s="261"/>
      <c r="BW51" s="261"/>
      <c r="BX51" s="261"/>
      <c r="BY51" s="261"/>
      <c r="BZ51" s="261"/>
      <c r="CA51" s="261"/>
      <c r="CB51" s="261"/>
      <c r="CC51" s="261"/>
      <c r="CD51" s="261"/>
      <c r="CE51" s="261"/>
      <c r="CF51" s="261"/>
      <c r="CG51" s="261"/>
      <c r="CH51" s="261"/>
      <c r="CI51" s="261"/>
      <c r="CJ51" s="261"/>
      <c r="CK51" s="261"/>
      <c r="CL51" s="261"/>
      <c r="CM51" s="261"/>
      <c r="CN51" s="261"/>
      <c r="CO51" s="261"/>
      <c r="CP51" s="261"/>
      <c r="CQ51" s="261"/>
      <c r="CR51" s="261"/>
      <c r="CS51" s="261"/>
      <c r="CT51" s="261"/>
      <c r="CU51" s="261"/>
      <c r="CV51" s="261"/>
      <c r="CW51" s="261"/>
      <c r="CX51" s="261"/>
      <c r="CY51" s="261"/>
      <c r="CZ51" s="261"/>
      <c r="DA51" s="261"/>
      <c r="DB51" s="261"/>
      <c r="DC51" s="261"/>
      <c r="DD51" s="261"/>
      <c r="DE51" s="261"/>
      <c r="DF51" s="261"/>
      <c r="DG51" s="261"/>
      <c r="DH51" s="261"/>
      <c r="DI51" s="261"/>
      <c r="DJ51" s="261"/>
      <c r="DK51" s="261"/>
      <c r="DL51" s="261"/>
      <c r="DM51" s="261"/>
      <c r="DN51" s="261"/>
      <c r="DO51" s="261"/>
      <c r="DP51" s="261"/>
      <c r="DQ51" s="261"/>
      <c r="DR51" s="261"/>
      <c r="DS51" s="261"/>
      <c r="DT51" s="261"/>
      <c r="DU51" s="261"/>
      <c r="DV51" s="261"/>
      <c r="DW51" s="261"/>
      <c r="DX51" s="261"/>
      <c r="DY51" s="261"/>
      <c r="DZ51" s="261"/>
      <c r="EA51" s="261"/>
      <c r="EB51" s="261"/>
      <c r="EC51" s="261"/>
      <c r="ED51" s="261"/>
      <c r="EE51" s="261"/>
      <c r="EF51" s="261"/>
      <c r="EG51" s="261"/>
      <c r="EH51" s="261"/>
      <c r="EI51" s="261"/>
      <c r="EJ51" s="261"/>
      <c r="EK51" s="261"/>
      <c r="EL51" s="261"/>
      <c r="EM51" s="261"/>
      <c r="EN51" s="261"/>
      <c r="EO51" s="261"/>
      <c r="EP51" s="261"/>
      <c r="EQ51" s="261"/>
      <c r="ER51" s="261"/>
      <c r="ES51" s="261"/>
      <c r="ET51" s="261"/>
      <c r="EU51" s="261"/>
      <c r="EV51" s="261"/>
      <c r="EW51" s="261"/>
      <c r="EX51" s="261"/>
      <c r="EY51" s="261"/>
      <c r="EZ51" s="261"/>
      <c r="FA51" s="261"/>
      <c r="FB51" s="261"/>
      <c r="FC51" s="261"/>
      <c r="FD51" s="261"/>
      <c r="FE51" s="261"/>
      <c r="FF51" s="261"/>
      <c r="FG51" s="261"/>
      <c r="FH51" s="261"/>
      <c r="FI51" s="261"/>
      <c r="FJ51" s="261"/>
      <c r="FK51" s="261"/>
      <c r="FL51" s="261"/>
      <c r="FM51" s="261"/>
      <c r="FN51" s="261"/>
      <c r="FO51" s="261"/>
      <c r="FP51" s="261"/>
      <c r="FQ51" s="261"/>
      <c r="FR51" s="261"/>
      <c r="FS51" s="261"/>
      <c r="FT51" s="261"/>
      <c r="FU51" s="261"/>
      <c r="FV51" s="261"/>
      <c r="FW51" s="261"/>
      <c r="FX51" s="261"/>
      <c r="FY51" s="261"/>
      <c r="FZ51" s="261"/>
      <c r="GA51" s="261"/>
      <c r="GB51" s="261"/>
      <c r="GC51" s="261"/>
      <c r="GD51" s="261"/>
      <c r="GE51" s="261"/>
      <c r="GF51" s="261"/>
      <c r="GG51" s="261"/>
      <c r="GH51" s="261"/>
      <c r="GI51" s="261"/>
      <c r="GJ51" s="261"/>
      <c r="GK51" s="261"/>
      <c r="GL51" s="261"/>
      <c r="GM51" s="261"/>
      <c r="GN51" s="261"/>
      <c r="GO51" s="261"/>
      <c r="GP51" s="261"/>
      <c r="GQ51" s="261"/>
      <c r="GR51" s="261"/>
      <c r="GS51" s="261"/>
      <c r="GT51" s="261"/>
      <c r="GU51" s="261"/>
      <c r="GV51" s="261"/>
      <c r="GW51" s="261"/>
      <c r="GX51" s="261"/>
      <c r="GY51" s="261"/>
      <c r="GZ51" s="261"/>
      <c r="HA51" s="261"/>
      <c r="HB51" s="261"/>
      <c r="HC51" s="261"/>
      <c r="HD51" s="261"/>
      <c r="HE51" s="261"/>
      <c r="HF51" s="261"/>
      <c r="HG51" s="261"/>
      <c r="HH51" s="261"/>
      <c r="HI51" s="261"/>
      <c r="HJ51" s="261"/>
      <c r="HK51" s="261"/>
      <c r="HL51" s="261"/>
      <c r="HM51" s="261"/>
      <c r="HN51" s="261"/>
      <c r="HO51" s="261"/>
      <c r="HP51" s="261"/>
      <c r="HQ51" s="261"/>
      <c r="HR51" s="261"/>
      <c r="HS51" s="261"/>
      <c r="HT51" s="261"/>
      <c r="HU51" s="261"/>
      <c r="HV51" s="261"/>
      <c r="HW51" s="261"/>
      <c r="HX51" s="261"/>
      <c r="HY51" s="261"/>
      <c r="HZ51" s="261"/>
      <c r="IA51" s="261"/>
      <c r="IB51" s="261"/>
      <c r="IC51" s="261"/>
      <c r="ID51" s="261"/>
      <c r="IE51" s="261"/>
      <c r="IF51" s="261"/>
      <c r="IG51" s="261"/>
      <c r="IH51" s="261"/>
      <c r="II51" s="261"/>
      <c r="IJ51" s="261"/>
      <c r="IK51" s="261"/>
      <c r="IL51" s="261"/>
      <c r="IM51" s="261"/>
      <c r="IN51" s="261"/>
      <c r="IO51" s="261"/>
      <c r="IP51" s="261"/>
      <c r="IQ51" s="261"/>
      <c r="IR51" s="261"/>
      <c r="IS51" s="261"/>
      <c r="IT51" s="261"/>
      <c r="IU51" s="261"/>
      <c r="IV51" s="261"/>
    </row>
    <row r="52" spans="1:256" s="263" customFormat="1" ht="16.5" customHeight="1" x14ac:dyDescent="0.2">
      <c r="A52" s="262"/>
      <c r="B52" s="330" t="s">
        <v>1996</v>
      </c>
      <c r="C52" s="326"/>
      <c r="D52" s="327"/>
      <c r="E52" s="331"/>
      <c r="F52" s="332">
        <f>+F1288</f>
        <v>0</v>
      </c>
      <c r="G52" s="261"/>
      <c r="H52" s="262"/>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c r="AP52" s="261"/>
      <c r="AQ52" s="261"/>
      <c r="AR52" s="261"/>
      <c r="AS52" s="261"/>
      <c r="AT52" s="261"/>
      <c r="AU52" s="261"/>
      <c r="AV52" s="261"/>
      <c r="AW52" s="261"/>
      <c r="AX52" s="261"/>
      <c r="AY52" s="261"/>
      <c r="AZ52" s="261"/>
      <c r="BA52" s="261"/>
      <c r="BB52" s="261"/>
      <c r="BC52" s="261"/>
      <c r="BD52" s="261"/>
      <c r="BE52" s="261"/>
      <c r="BF52" s="261"/>
      <c r="BG52" s="261"/>
      <c r="BH52" s="261"/>
      <c r="BI52" s="261"/>
      <c r="BJ52" s="261"/>
      <c r="BK52" s="261"/>
      <c r="BL52" s="261"/>
      <c r="BM52" s="261"/>
      <c r="BN52" s="261"/>
      <c r="BO52" s="261"/>
      <c r="BP52" s="261"/>
      <c r="BQ52" s="261"/>
      <c r="BR52" s="261"/>
      <c r="BS52" s="261"/>
      <c r="BT52" s="261"/>
      <c r="BU52" s="261"/>
      <c r="BV52" s="261"/>
      <c r="BW52" s="261"/>
      <c r="BX52" s="261"/>
      <c r="BY52" s="261"/>
      <c r="BZ52" s="261"/>
      <c r="CA52" s="261"/>
      <c r="CB52" s="261"/>
      <c r="CC52" s="261"/>
      <c r="CD52" s="261"/>
      <c r="CE52" s="261"/>
      <c r="CF52" s="261"/>
      <c r="CG52" s="261"/>
      <c r="CH52" s="261"/>
      <c r="CI52" s="261"/>
      <c r="CJ52" s="261"/>
      <c r="CK52" s="261"/>
      <c r="CL52" s="261"/>
      <c r="CM52" s="261"/>
      <c r="CN52" s="261"/>
      <c r="CO52" s="261"/>
      <c r="CP52" s="261"/>
      <c r="CQ52" s="261"/>
      <c r="CR52" s="261"/>
      <c r="CS52" s="261"/>
      <c r="CT52" s="261"/>
      <c r="CU52" s="261"/>
      <c r="CV52" s="261"/>
      <c r="CW52" s="261"/>
      <c r="CX52" s="261"/>
      <c r="CY52" s="261"/>
      <c r="CZ52" s="261"/>
      <c r="DA52" s="261"/>
      <c r="DB52" s="261"/>
      <c r="DC52" s="261"/>
      <c r="DD52" s="261"/>
      <c r="DE52" s="261"/>
      <c r="DF52" s="261"/>
      <c r="DG52" s="261"/>
      <c r="DH52" s="261"/>
      <c r="DI52" s="261"/>
      <c r="DJ52" s="261"/>
      <c r="DK52" s="261"/>
      <c r="DL52" s="261"/>
      <c r="DM52" s="261"/>
      <c r="DN52" s="261"/>
      <c r="DO52" s="261"/>
      <c r="DP52" s="261"/>
      <c r="DQ52" s="261"/>
      <c r="DR52" s="261"/>
      <c r="DS52" s="261"/>
      <c r="DT52" s="261"/>
      <c r="DU52" s="261"/>
      <c r="DV52" s="261"/>
      <c r="DW52" s="261"/>
      <c r="DX52" s="261"/>
      <c r="DY52" s="261"/>
      <c r="DZ52" s="261"/>
      <c r="EA52" s="261"/>
      <c r="EB52" s="261"/>
      <c r="EC52" s="261"/>
      <c r="ED52" s="261"/>
      <c r="EE52" s="261"/>
      <c r="EF52" s="261"/>
      <c r="EG52" s="261"/>
      <c r="EH52" s="261"/>
      <c r="EI52" s="261"/>
      <c r="EJ52" s="261"/>
      <c r="EK52" s="261"/>
      <c r="EL52" s="261"/>
      <c r="EM52" s="261"/>
      <c r="EN52" s="261"/>
      <c r="EO52" s="261"/>
      <c r="EP52" s="261"/>
      <c r="EQ52" s="261"/>
      <c r="ER52" s="261"/>
      <c r="ES52" s="261"/>
      <c r="ET52" s="261"/>
      <c r="EU52" s="261"/>
      <c r="EV52" s="261"/>
      <c r="EW52" s="261"/>
      <c r="EX52" s="261"/>
      <c r="EY52" s="261"/>
      <c r="EZ52" s="261"/>
      <c r="FA52" s="261"/>
      <c r="FB52" s="261"/>
      <c r="FC52" s="261"/>
      <c r="FD52" s="261"/>
      <c r="FE52" s="261"/>
      <c r="FF52" s="261"/>
      <c r="FG52" s="261"/>
      <c r="FH52" s="261"/>
      <c r="FI52" s="261"/>
      <c r="FJ52" s="261"/>
      <c r="FK52" s="261"/>
      <c r="FL52" s="261"/>
      <c r="FM52" s="261"/>
      <c r="FN52" s="261"/>
      <c r="FO52" s="261"/>
      <c r="FP52" s="261"/>
      <c r="FQ52" s="261"/>
      <c r="FR52" s="261"/>
      <c r="FS52" s="261"/>
      <c r="FT52" s="261"/>
      <c r="FU52" s="261"/>
      <c r="FV52" s="261"/>
      <c r="FW52" s="261"/>
      <c r="FX52" s="261"/>
      <c r="FY52" s="261"/>
      <c r="FZ52" s="261"/>
      <c r="GA52" s="261"/>
      <c r="GB52" s="261"/>
      <c r="GC52" s="261"/>
      <c r="GD52" s="261"/>
      <c r="GE52" s="261"/>
      <c r="GF52" s="261"/>
      <c r="GG52" s="261"/>
      <c r="GH52" s="261"/>
      <c r="GI52" s="261"/>
      <c r="GJ52" s="261"/>
      <c r="GK52" s="261"/>
      <c r="GL52" s="261"/>
      <c r="GM52" s="261"/>
      <c r="GN52" s="261"/>
      <c r="GO52" s="261"/>
      <c r="GP52" s="261"/>
      <c r="GQ52" s="261"/>
      <c r="GR52" s="261"/>
      <c r="GS52" s="261"/>
      <c r="GT52" s="261"/>
      <c r="GU52" s="261"/>
      <c r="GV52" s="261"/>
      <c r="GW52" s="261"/>
      <c r="GX52" s="261"/>
      <c r="GY52" s="261"/>
      <c r="GZ52" s="261"/>
      <c r="HA52" s="261"/>
      <c r="HB52" s="261"/>
      <c r="HC52" s="261"/>
      <c r="HD52" s="261"/>
      <c r="HE52" s="261"/>
      <c r="HF52" s="261"/>
      <c r="HG52" s="261"/>
      <c r="HH52" s="261"/>
      <c r="HI52" s="261"/>
      <c r="HJ52" s="261"/>
      <c r="HK52" s="261"/>
      <c r="HL52" s="261"/>
      <c r="HM52" s="261"/>
      <c r="HN52" s="261"/>
      <c r="HO52" s="261"/>
      <c r="HP52" s="261"/>
      <c r="HQ52" s="261"/>
      <c r="HR52" s="261"/>
      <c r="HS52" s="261"/>
      <c r="HT52" s="261"/>
      <c r="HU52" s="261"/>
      <c r="HV52" s="261"/>
      <c r="HW52" s="261"/>
      <c r="HX52" s="261"/>
      <c r="HY52" s="261"/>
      <c r="HZ52" s="261"/>
      <c r="IA52" s="261"/>
      <c r="IB52" s="261"/>
      <c r="IC52" s="261"/>
      <c r="ID52" s="261"/>
      <c r="IE52" s="261"/>
      <c r="IF52" s="261"/>
      <c r="IG52" s="261"/>
      <c r="IH52" s="261"/>
      <c r="II52" s="261"/>
      <c r="IJ52" s="261"/>
      <c r="IK52" s="261"/>
      <c r="IL52" s="261"/>
      <c r="IM52" s="261"/>
      <c r="IN52" s="261"/>
      <c r="IO52" s="261"/>
      <c r="IP52" s="261"/>
      <c r="IQ52" s="261"/>
      <c r="IR52" s="261"/>
      <c r="IS52" s="261"/>
      <c r="IT52" s="261"/>
      <c r="IU52" s="261"/>
      <c r="IV52" s="261"/>
    </row>
    <row r="53" spans="1:256" s="263" customFormat="1" ht="16.5" customHeight="1" x14ac:dyDescent="0.2">
      <c r="A53" s="262"/>
      <c r="B53" s="330" t="s">
        <v>1659</v>
      </c>
      <c r="C53" s="326"/>
      <c r="D53" s="327"/>
      <c r="E53" s="331"/>
      <c r="F53" s="333">
        <f>+F1319</f>
        <v>0</v>
      </c>
      <c r="G53" s="261"/>
      <c r="H53" s="262"/>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1"/>
      <c r="AL53" s="261"/>
      <c r="AM53" s="261"/>
      <c r="AN53" s="261"/>
      <c r="AO53" s="261"/>
      <c r="AP53" s="261"/>
      <c r="AQ53" s="261"/>
      <c r="AR53" s="261"/>
      <c r="AS53" s="261"/>
      <c r="AT53" s="261"/>
      <c r="AU53" s="261"/>
      <c r="AV53" s="261"/>
      <c r="AW53" s="261"/>
      <c r="AX53" s="261"/>
      <c r="AY53" s="261"/>
      <c r="AZ53" s="261"/>
      <c r="BA53" s="261"/>
      <c r="BB53" s="261"/>
      <c r="BC53" s="261"/>
      <c r="BD53" s="261"/>
      <c r="BE53" s="261"/>
      <c r="BF53" s="261"/>
      <c r="BG53" s="261"/>
      <c r="BH53" s="261"/>
      <c r="BI53" s="261"/>
      <c r="BJ53" s="261"/>
      <c r="BK53" s="261"/>
      <c r="BL53" s="261"/>
      <c r="BM53" s="261"/>
      <c r="BN53" s="261"/>
      <c r="BO53" s="261"/>
      <c r="BP53" s="261"/>
      <c r="BQ53" s="261"/>
      <c r="BR53" s="261"/>
      <c r="BS53" s="261"/>
      <c r="BT53" s="261"/>
      <c r="BU53" s="261"/>
      <c r="BV53" s="261"/>
      <c r="BW53" s="261"/>
      <c r="BX53" s="261"/>
      <c r="BY53" s="261"/>
      <c r="BZ53" s="261"/>
      <c r="CA53" s="261"/>
      <c r="CB53" s="261"/>
      <c r="CC53" s="261"/>
      <c r="CD53" s="261"/>
      <c r="CE53" s="261"/>
      <c r="CF53" s="261"/>
      <c r="CG53" s="261"/>
      <c r="CH53" s="261"/>
      <c r="CI53" s="261"/>
      <c r="CJ53" s="261"/>
      <c r="CK53" s="261"/>
      <c r="CL53" s="261"/>
      <c r="CM53" s="261"/>
      <c r="CN53" s="261"/>
      <c r="CO53" s="261"/>
      <c r="CP53" s="261"/>
      <c r="CQ53" s="261"/>
      <c r="CR53" s="261"/>
      <c r="CS53" s="261"/>
      <c r="CT53" s="261"/>
      <c r="CU53" s="261"/>
      <c r="CV53" s="261"/>
      <c r="CW53" s="261"/>
      <c r="CX53" s="261"/>
      <c r="CY53" s="261"/>
      <c r="CZ53" s="261"/>
      <c r="DA53" s="261"/>
      <c r="DB53" s="261"/>
      <c r="DC53" s="261"/>
      <c r="DD53" s="261"/>
      <c r="DE53" s="261"/>
      <c r="DF53" s="261"/>
      <c r="DG53" s="261"/>
      <c r="DH53" s="261"/>
      <c r="DI53" s="261"/>
      <c r="DJ53" s="261"/>
      <c r="DK53" s="261"/>
      <c r="DL53" s="261"/>
      <c r="DM53" s="261"/>
      <c r="DN53" s="261"/>
      <c r="DO53" s="261"/>
      <c r="DP53" s="261"/>
      <c r="DQ53" s="261"/>
      <c r="DR53" s="261"/>
      <c r="DS53" s="261"/>
      <c r="DT53" s="261"/>
      <c r="DU53" s="261"/>
      <c r="DV53" s="261"/>
      <c r="DW53" s="261"/>
      <c r="DX53" s="261"/>
      <c r="DY53" s="261"/>
      <c r="DZ53" s="261"/>
      <c r="EA53" s="261"/>
      <c r="EB53" s="261"/>
      <c r="EC53" s="261"/>
      <c r="ED53" s="261"/>
      <c r="EE53" s="261"/>
      <c r="EF53" s="261"/>
      <c r="EG53" s="261"/>
      <c r="EH53" s="261"/>
      <c r="EI53" s="261"/>
      <c r="EJ53" s="261"/>
      <c r="EK53" s="261"/>
      <c r="EL53" s="261"/>
      <c r="EM53" s="261"/>
      <c r="EN53" s="261"/>
      <c r="EO53" s="261"/>
      <c r="EP53" s="261"/>
      <c r="EQ53" s="261"/>
      <c r="ER53" s="261"/>
      <c r="ES53" s="261"/>
      <c r="ET53" s="261"/>
      <c r="EU53" s="261"/>
      <c r="EV53" s="261"/>
      <c r="EW53" s="261"/>
      <c r="EX53" s="261"/>
      <c r="EY53" s="261"/>
      <c r="EZ53" s="261"/>
      <c r="FA53" s="261"/>
      <c r="FB53" s="261"/>
      <c r="FC53" s="261"/>
      <c r="FD53" s="261"/>
      <c r="FE53" s="261"/>
      <c r="FF53" s="261"/>
      <c r="FG53" s="261"/>
      <c r="FH53" s="261"/>
      <c r="FI53" s="261"/>
      <c r="FJ53" s="261"/>
      <c r="FK53" s="261"/>
      <c r="FL53" s="261"/>
      <c r="FM53" s="261"/>
      <c r="FN53" s="261"/>
      <c r="FO53" s="261"/>
      <c r="FP53" s="261"/>
      <c r="FQ53" s="261"/>
      <c r="FR53" s="261"/>
      <c r="FS53" s="261"/>
      <c r="FT53" s="261"/>
      <c r="FU53" s="261"/>
      <c r="FV53" s="261"/>
      <c r="FW53" s="261"/>
      <c r="FX53" s="261"/>
      <c r="FY53" s="261"/>
      <c r="FZ53" s="261"/>
      <c r="GA53" s="261"/>
      <c r="GB53" s="261"/>
      <c r="GC53" s="261"/>
      <c r="GD53" s="261"/>
      <c r="GE53" s="261"/>
      <c r="GF53" s="261"/>
      <c r="GG53" s="261"/>
      <c r="GH53" s="261"/>
      <c r="GI53" s="261"/>
      <c r="GJ53" s="261"/>
      <c r="GK53" s="261"/>
      <c r="GL53" s="261"/>
      <c r="GM53" s="261"/>
      <c r="GN53" s="261"/>
      <c r="GO53" s="261"/>
      <c r="GP53" s="261"/>
      <c r="GQ53" s="261"/>
      <c r="GR53" s="261"/>
      <c r="GS53" s="261"/>
      <c r="GT53" s="261"/>
      <c r="GU53" s="261"/>
      <c r="GV53" s="261"/>
      <c r="GW53" s="261"/>
      <c r="GX53" s="261"/>
      <c r="GY53" s="261"/>
      <c r="GZ53" s="261"/>
      <c r="HA53" s="261"/>
      <c r="HB53" s="261"/>
      <c r="HC53" s="261"/>
      <c r="HD53" s="261"/>
      <c r="HE53" s="261"/>
      <c r="HF53" s="261"/>
      <c r="HG53" s="261"/>
      <c r="HH53" s="261"/>
      <c r="HI53" s="261"/>
      <c r="HJ53" s="261"/>
      <c r="HK53" s="261"/>
      <c r="HL53" s="261"/>
      <c r="HM53" s="261"/>
      <c r="HN53" s="261"/>
      <c r="HO53" s="261"/>
      <c r="HP53" s="261"/>
      <c r="HQ53" s="261"/>
      <c r="HR53" s="261"/>
      <c r="HS53" s="261"/>
      <c r="HT53" s="261"/>
      <c r="HU53" s="261"/>
      <c r="HV53" s="261"/>
      <c r="HW53" s="261"/>
      <c r="HX53" s="261"/>
      <c r="HY53" s="261"/>
      <c r="HZ53" s="261"/>
      <c r="IA53" s="261"/>
      <c r="IB53" s="261"/>
      <c r="IC53" s="261"/>
      <c r="ID53" s="261"/>
      <c r="IE53" s="261"/>
      <c r="IF53" s="261"/>
      <c r="IG53" s="261"/>
      <c r="IH53" s="261"/>
      <c r="II53" s="261"/>
      <c r="IJ53" s="261"/>
      <c r="IK53" s="261"/>
      <c r="IL53" s="261"/>
      <c r="IM53" s="261"/>
      <c r="IN53" s="261"/>
      <c r="IO53" s="261"/>
      <c r="IP53" s="261"/>
      <c r="IQ53" s="261"/>
      <c r="IR53" s="261"/>
      <c r="IS53" s="261"/>
      <c r="IT53" s="261"/>
      <c r="IU53" s="261"/>
      <c r="IV53" s="261"/>
    </row>
    <row r="54" spans="1:256" s="263" customFormat="1" ht="16.5" customHeight="1" thickBot="1" x14ac:dyDescent="0.25">
      <c r="A54" s="262"/>
      <c r="B54" s="334" t="s">
        <v>18</v>
      </c>
      <c r="C54" s="335"/>
      <c r="D54" s="336"/>
      <c r="E54" s="337"/>
      <c r="F54" s="338">
        <f>+F1353</f>
        <v>0</v>
      </c>
      <c r="G54" s="261"/>
      <c r="H54" s="262"/>
      <c r="I54" s="261"/>
      <c r="J54" s="261"/>
      <c r="K54" s="261"/>
      <c r="L54" s="261"/>
      <c r="M54" s="261"/>
      <c r="N54" s="261"/>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1"/>
      <c r="AL54" s="261"/>
      <c r="AM54" s="261"/>
      <c r="AN54" s="261"/>
      <c r="AO54" s="261"/>
      <c r="AP54" s="261"/>
      <c r="AQ54" s="261"/>
      <c r="AR54" s="261"/>
      <c r="AS54" s="261"/>
      <c r="AT54" s="261"/>
      <c r="AU54" s="261"/>
      <c r="AV54" s="261"/>
      <c r="AW54" s="261"/>
      <c r="AX54" s="261"/>
      <c r="AY54" s="261"/>
      <c r="AZ54" s="261"/>
      <c r="BA54" s="261"/>
      <c r="BB54" s="261"/>
      <c r="BC54" s="261"/>
      <c r="BD54" s="261"/>
      <c r="BE54" s="261"/>
      <c r="BF54" s="261"/>
      <c r="BG54" s="261"/>
      <c r="BH54" s="261"/>
      <c r="BI54" s="261"/>
      <c r="BJ54" s="261"/>
      <c r="BK54" s="261"/>
      <c r="BL54" s="261"/>
      <c r="BM54" s="261"/>
      <c r="BN54" s="261"/>
      <c r="BO54" s="261"/>
      <c r="BP54" s="261"/>
      <c r="BQ54" s="261"/>
      <c r="BR54" s="261"/>
      <c r="BS54" s="261"/>
      <c r="BT54" s="261"/>
      <c r="BU54" s="261"/>
      <c r="BV54" s="261"/>
      <c r="BW54" s="261"/>
      <c r="BX54" s="261"/>
      <c r="BY54" s="261"/>
      <c r="BZ54" s="261"/>
      <c r="CA54" s="261"/>
      <c r="CB54" s="261"/>
      <c r="CC54" s="261"/>
      <c r="CD54" s="261"/>
      <c r="CE54" s="261"/>
      <c r="CF54" s="261"/>
      <c r="CG54" s="261"/>
      <c r="CH54" s="261"/>
      <c r="CI54" s="261"/>
      <c r="CJ54" s="261"/>
      <c r="CK54" s="261"/>
      <c r="CL54" s="261"/>
      <c r="CM54" s="261"/>
      <c r="CN54" s="261"/>
      <c r="CO54" s="261"/>
      <c r="CP54" s="261"/>
      <c r="CQ54" s="261"/>
      <c r="CR54" s="261"/>
      <c r="CS54" s="261"/>
      <c r="CT54" s="261"/>
      <c r="CU54" s="261"/>
      <c r="CV54" s="261"/>
      <c r="CW54" s="261"/>
      <c r="CX54" s="261"/>
      <c r="CY54" s="261"/>
      <c r="CZ54" s="261"/>
      <c r="DA54" s="261"/>
      <c r="DB54" s="261"/>
      <c r="DC54" s="261"/>
      <c r="DD54" s="261"/>
      <c r="DE54" s="261"/>
      <c r="DF54" s="261"/>
      <c r="DG54" s="261"/>
      <c r="DH54" s="261"/>
      <c r="DI54" s="261"/>
      <c r="DJ54" s="261"/>
      <c r="DK54" s="261"/>
      <c r="DL54" s="261"/>
      <c r="DM54" s="261"/>
      <c r="DN54" s="261"/>
      <c r="DO54" s="261"/>
      <c r="DP54" s="261"/>
      <c r="DQ54" s="261"/>
      <c r="DR54" s="261"/>
      <c r="DS54" s="261"/>
      <c r="DT54" s="261"/>
      <c r="DU54" s="261"/>
      <c r="DV54" s="261"/>
      <c r="DW54" s="261"/>
      <c r="DX54" s="261"/>
      <c r="DY54" s="261"/>
      <c r="DZ54" s="261"/>
      <c r="EA54" s="261"/>
      <c r="EB54" s="261"/>
      <c r="EC54" s="261"/>
      <c r="ED54" s="261"/>
      <c r="EE54" s="261"/>
      <c r="EF54" s="261"/>
      <c r="EG54" s="261"/>
      <c r="EH54" s="261"/>
      <c r="EI54" s="261"/>
      <c r="EJ54" s="261"/>
      <c r="EK54" s="261"/>
      <c r="EL54" s="261"/>
      <c r="EM54" s="261"/>
      <c r="EN54" s="261"/>
      <c r="EO54" s="261"/>
      <c r="EP54" s="261"/>
      <c r="EQ54" s="261"/>
      <c r="ER54" s="261"/>
      <c r="ES54" s="261"/>
      <c r="ET54" s="261"/>
      <c r="EU54" s="261"/>
      <c r="EV54" s="261"/>
      <c r="EW54" s="261"/>
      <c r="EX54" s="261"/>
      <c r="EY54" s="261"/>
      <c r="EZ54" s="261"/>
      <c r="FA54" s="261"/>
      <c r="FB54" s="261"/>
      <c r="FC54" s="261"/>
      <c r="FD54" s="261"/>
      <c r="FE54" s="261"/>
      <c r="FF54" s="261"/>
      <c r="FG54" s="261"/>
      <c r="FH54" s="261"/>
      <c r="FI54" s="261"/>
      <c r="FJ54" s="261"/>
      <c r="FK54" s="261"/>
      <c r="FL54" s="261"/>
      <c r="FM54" s="261"/>
      <c r="FN54" s="261"/>
      <c r="FO54" s="261"/>
      <c r="FP54" s="261"/>
      <c r="FQ54" s="261"/>
      <c r="FR54" s="261"/>
      <c r="FS54" s="261"/>
      <c r="FT54" s="261"/>
      <c r="FU54" s="261"/>
      <c r="FV54" s="261"/>
      <c r="FW54" s="261"/>
      <c r="FX54" s="261"/>
      <c r="FY54" s="261"/>
      <c r="FZ54" s="261"/>
      <c r="GA54" s="261"/>
      <c r="GB54" s="261"/>
      <c r="GC54" s="261"/>
      <c r="GD54" s="261"/>
      <c r="GE54" s="261"/>
      <c r="GF54" s="261"/>
      <c r="GG54" s="261"/>
      <c r="GH54" s="261"/>
      <c r="GI54" s="261"/>
      <c r="GJ54" s="261"/>
      <c r="GK54" s="261"/>
      <c r="GL54" s="261"/>
      <c r="GM54" s="261"/>
      <c r="GN54" s="261"/>
      <c r="GO54" s="261"/>
      <c r="GP54" s="261"/>
      <c r="GQ54" s="261"/>
      <c r="GR54" s="261"/>
      <c r="GS54" s="261"/>
      <c r="GT54" s="261"/>
      <c r="GU54" s="261"/>
      <c r="GV54" s="261"/>
      <c r="GW54" s="261"/>
      <c r="GX54" s="261"/>
      <c r="GY54" s="261"/>
      <c r="GZ54" s="261"/>
      <c r="HA54" s="261"/>
      <c r="HB54" s="261"/>
      <c r="HC54" s="261"/>
      <c r="HD54" s="261"/>
      <c r="HE54" s="261"/>
      <c r="HF54" s="261"/>
      <c r="HG54" s="261"/>
      <c r="HH54" s="261"/>
      <c r="HI54" s="261"/>
      <c r="HJ54" s="261"/>
      <c r="HK54" s="261"/>
      <c r="HL54" s="261"/>
      <c r="HM54" s="261"/>
      <c r="HN54" s="261"/>
      <c r="HO54" s="261"/>
      <c r="HP54" s="261"/>
      <c r="HQ54" s="261"/>
      <c r="HR54" s="261"/>
      <c r="HS54" s="261"/>
      <c r="HT54" s="261"/>
      <c r="HU54" s="261"/>
      <c r="HV54" s="261"/>
      <c r="HW54" s="261"/>
      <c r="HX54" s="261"/>
      <c r="HY54" s="261"/>
      <c r="HZ54" s="261"/>
      <c r="IA54" s="261"/>
      <c r="IB54" s="261"/>
      <c r="IC54" s="261"/>
      <c r="ID54" s="261"/>
      <c r="IE54" s="261"/>
      <c r="IF54" s="261"/>
      <c r="IG54" s="261"/>
      <c r="IH54" s="261"/>
      <c r="II54" s="261"/>
      <c r="IJ54" s="261"/>
      <c r="IK54" s="261"/>
      <c r="IL54" s="261"/>
      <c r="IM54" s="261"/>
      <c r="IN54" s="261"/>
      <c r="IO54" s="261"/>
      <c r="IP54" s="261"/>
      <c r="IQ54" s="261"/>
      <c r="IR54" s="261"/>
      <c r="IS54" s="261"/>
      <c r="IT54" s="261"/>
      <c r="IU54" s="261"/>
      <c r="IV54" s="261"/>
    </row>
    <row r="55" spans="1:256" s="263" customFormat="1" ht="16.5" customHeight="1" x14ac:dyDescent="0.2">
      <c r="A55" s="262"/>
      <c r="B55" s="298" t="s">
        <v>7</v>
      </c>
      <c r="C55" s="299"/>
      <c r="D55" s="323"/>
      <c r="E55" s="300"/>
      <c r="F55" s="301">
        <f>SUM(F51:F54)</f>
        <v>0</v>
      </c>
      <c r="G55" s="261"/>
      <c r="H55" s="262"/>
      <c r="I55" s="261"/>
      <c r="J55" s="261"/>
      <c r="K55" s="261"/>
      <c r="L55" s="261"/>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1"/>
      <c r="AL55" s="261"/>
      <c r="AM55" s="261"/>
      <c r="AN55" s="261"/>
      <c r="AO55" s="261"/>
      <c r="AP55" s="261"/>
      <c r="AQ55" s="261"/>
      <c r="AR55" s="261"/>
      <c r="AS55" s="261"/>
      <c r="AT55" s="261"/>
      <c r="AU55" s="261"/>
      <c r="AV55" s="261"/>
      <c r="AW55" s="261"/>
      <c r="AX55" s="261"/>
      <c r="AY55" s="261"/>
      <c r="AZ55" s="261"/>
      <c r="BA55" s="261"/>
      <c r="BB55" s="261"/>
      <c r="BC55" s="261"/>
      <c r="BD55" s="261"/>
      <c r="BE55" s="261"/>
      <c r="BF55" s="261"/>
      <c r="BG55" s="261"/>
      <c r="BH55" s="261"/>
      <c r="BI55" s="261"/>
      <c r="BJ55" s="261"/>
      <c r="BK55" s="261"/>
      <c r="BL55" s="261"/>
      <c r="BM55" s="261"/>
      <c r="BN55" s="261"/>
      <c r="BO55" s="261"/>
      <c r="BP55" s="261"/>
      <c r="BQ55" s="261"/>
      <c r="BR55" s="261"/>
      <c r="BS55" s="261"/>
      <c r="BT55" s="261"/>
      <c r="BU55" s="261"/>
      <c r="BV55" s="261"/>
      <c r="BW55" s="261"/>
      <c r="BX55" s="261"/>
      <c r="BY55" s="261"/>
      <c r="BZ55" s="261"/>
      <c r="CA55" s="261"/>
      <c r="CB55" s="261"/>
      <c r="CC55" s="261"/>
      <c r="CD55" s="261"/>
      <c r="CE55" s="261"/>
      <c r="CF55" s="261"/>
      <c r="CG55" s="261"/>
      <c r="CH55" s="261"/>
      <c r="CI55" s="261"/>
      <c r="CJ55" s="261"/>
      <c r="CK55" s="261"/>
      <c r="CL55" s="261"/>
      <c r="CM55" s="261"/>
      <c r="CN55" s="261"/>
      <c r="CO55" s="261"/>
      <c r="CP55" s="261"/>
      <c r="CQ55" s="261"/>
      <c r="CR55" s="261"/>
      <c r="CS55" s="261"/>
      <c r="CT55" s="261"/>
      <c r="CU55" s="261"/>
      <c r="CV55" s="261"/>
      <c r="CW55" s="261"/>
      <c r="CX55" s="261"/>
      <c r="CY55" s="261"/>
      <c r="CZ55" s="261"/>
      <c r="DA55" s="261"/>
      <c r="DB55" s="261"/>
      <c r="DC55" s="261"/>
      <c r="DD55" s="261"/>
      <c r="DE55" s="261"/>
      <c r="DF55" s="261"/>
      <c r="DG55" s="261"/>
      <c r="DH55" s="261"/>
      <c r="DI55" s="261"/>
      <c r="DJ55" s="261"/>
      <c r="DK55" s="261"/>
      <c r="DL55" s="261"/>
      <c r="DM55" s="261"/>
      <c r="DN55" s="261"/>
      <c r="DO55" s="261"/>
      <c r="DP55" s="261"/>
      <c r="DQ55" s="261"/>
      <c r="DR55" s="261"/>
      <c r="DS55" s="261"/>
      <c r="DT55" s="261"/>
      <c r="DU55" s="261"/>
      <c r="DV55" s="261"/>
      <c r="DW55" s="261"/>
      <c r="DX55" s="261"/>
      <c r="DY55" s="261"/>
      <c r="DZ55" s="261"/>
      <c r="EA55" s="261"/>
      <c r="EB55" s="261"/>
      <c r="EC55" s="261"/>
      <c r="ED55" s="261"/>
      <c r="EE55" s="261"/>
      <c r="EF55" s="261"/>
      <c r="EG55" s="261"/>
      <c r="EH55" s="261"/>
      <c r="EI55" s="261"/>
      <c r="EJ55" s="261"/>
      <c r="EK55" s="261"/>
      <c r="EL55" s="261"/>
      <c r="EM55" s="261"/>
      <c r="EN55" s="261"/>
      <c r="EO55" s="261"/>
      <c r="EP55" s="261"/>
      <c r="EQ55" s="261"/>
      <c r="ER55" s="261"/>
      <c r="ES55" s="261"/>
      <c r="ET55" s="261"/>
      <c r="EU55" s="261"/>
      <c r="EV55" s="261"/>
      <c r="EW55" s="261"/>
      <c r="EX55" s="261"/>
      <c r="EY55" s="261"/>
      <c r="EZ55" s="261"/>
      <c r="FA55" s="261"/>
      <c r="FB55" s="261"/>
      <c r="FC55" s="261"/>
      <c r="FD55" s="261"/>
      <c r="FE55" s="261"/>
      <c r="FF55" s="261"/>
      <c r="FG55" s="261"/>
      <c r="FH55" s="261"/>
      <c r="FI55" s="261"/>
      <c r="FJ55" s="261"/>
      <c r="FK55" s="261"/>
      <c r="FL55" s="261"/>
      <c r="FM55" s="261"/>
      <c r="FN55" s="261"/>
      <c r="FO55" s="261"/>
      <c r="FP55" s="261"/>
      <c r="FQ55" s="261"/>
      <c r="FR55" s="261"/>
      <c r="FS55" s="261"/>
      <c r="FT55" s="261"/>
      <c r="FU55" s="261"/>
      <c r="FV55" s="261"/>
      <c r="FW55" s="261"/>
      <c r="FX55" s="261"/>
      <c r="FY55" s="261"/>
      <c r="FZ55" s="261"/>
      <c r="GA55" s="261"/>
      <c r="GB55" s="261"/>
      <c r="GC55" s="261"/>
      <c r="GD55" s="261"/>
      <c r="GE55" s="261"/>
      <c r="GF55" s="261"/>
      <c r="GG55" s="261"/>
      <c r="GH55" s="261"/>
      <c r="GI55" s="261"/>
      <c r="GJ55" s="261"/>
      <c r="GK55" s="261"/>
      <c r="GL55" s="261"/>
      <c r="GM55" s="261"/>
      <c r="GN55" s="261"/>
      <c r="GO55" s="261"/>
      <c r="GP55" s="261"/>
      <c r="GQ55" s="261"/>
      <c r="GR55" s="261"/>
      <c r="GS55" s="261"/>
      <c r="GT55" s="261"/>
      <c r="GU55" s="261"/>
      <c r="GV55" s="261"/>
      <c r="GW55" s="261"/>
      <c r="GX55" s="261"/>
      <c r="GY55" s="261"/>
      <c r="GZ55" s="261"/>
      <c r="HA55" s="261"/>
      <c r="HB55" s="261"/>
      <c r="HC55" s="261"/>
      <c r="HD55" s="261"/>
      <c r="HE55" s="261"/>
      <c r="HF55" s="261"/>
      <c r="HG55" s="261"/>
      <c r="HH55" s="261"/>
      <c r="HI55" s="261"/>
      <c r="HJ55" s="261"/>
      <c r="HK55" s="261"/>
      <c r="HL55" s="261"/>
      <c r="HM55" s="261"/>
      <c r="HN55" s="261"/>
      <c r="HO55" s="261"/>
      <c r="HP55" s="261"/>
      <c r="HQ55" s="261"/>
      <c r="HR55" s="261"/>
      <c r="HS55" s="261"/>
      <c r="HT55" s="261"/>
      <c r="HU55" s="261"/>
      <c r="HV55" s="261"/>
      <c r="HW55" s="261"/>
      <c r="HX55" s="261"/>
      <c r="HY55" s="261"/>
      <c r="HZ55" s="261"/>
      <c r="IA55" s="261"/>
      <c r="IB55" s="261"/>
      <c r="IC55" s="261"/>
      <c r="ID55" s="261"/>
      <c r="IE55" s="261"/>
      <c r="IF55" s="261"/>
      <c r="IG55" s="261"/>
      <c r="IH55" s="261"/>
      <c r="II55" s="261"/>
      <c r="IJ55" s="261"/>
      <c r="IK55" s="261"/>
      <c r="IL55" s="261"/>
      <c r="IM55" s="261"/>
      <c r="IN55" s="261"/>
      <c r="IO55" s="261"/>
      <c r="IP55" s="261"/>
      <c r="IQ55" s="261"/>
      <c r="IR55" s="261"/>
      <c r="IS55" s="261"/>
      <c r="IT55" s="261"/>
      <c r="IU55" s="261"/>
      <c r="IV55" s="261"/>
    </row>
    <row r="56" spans="1:256" s="263" customFormat="1" ht="16.5" customHeight="1" x14ac:dyDescent="0.2">
      <c r="A56" s="262"/>
      <c r="B56" s="302" t="s">
        <v>8</v>
      </c>
      <c r="C56" s="303"/>
      <c r="D56" s="345">
        <v>0.22</v>
      </c>
      <c r="E56" s="348"/>
      <c r="F56" s="304">
        <f>+F55*D56</f>
        <v>0</v>
      </c>
      <c r="G56" s="261"/>
      <c r="H56" s="262"/>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c r="AZ56" s="261"/>
      <c r="BA56" s="261"/>
      <c r="BB56" s="261"/>
      <c r="BC56" s="261"/>
      <c r="BD56" s="261"/>
      <c r="BE56" s="261"/>
      <c r="BF56" s="261"/>
      <c r="BG56" s="261"/>
      <c r="BH56" s="261"/>
      <c r="BI56" s="261"/>
      <c r="BJ56" s="261"/>
      <c r="BK56" s="261"/>
      <c r="BL56" s="261"/>
      <c r="BM56" s="261"/>
      <c r="BN56" s="261"/>
      <c r="BO56" s="261"/>
      <c r="BP56" s="261"/>
      <c r="BQ56" s="261"/>
      <c r="BR56" s="261"/>
      <c r="BS56" s="261"/>
      <c r="BT56" s="261"/>
      <c r="BU56" s="261"/>
      <c r="BV56" s="261"/>
      <c r="BW56" s="261"/>
      <c r="BX56" s="261"/>
      <c r="BY56" s="261"/>
      <c r="BZ56" s="261"/>
      <c r="CA56" s="261"/>
      <c r="CB56" s="261"/>
      <c r="CC56" s="261"/>
      <c r="CD56" s="261"/>
      <c r="CE56" s="261"/>
      <c r="CF56" s="261"/>
      <c r="CG56" s="261"/>
      <c r="CH56" s="261"/>
      <c r="CI56" s="261"/>
      <c r="CJ56" s="261"/>
      <c r="CK56" s="261"/>
      <c r="CL56" s="261"/>
      <c r="CM56" s="261"/>
      <c r="CN56" s="261"/>
      <c r="CO56" s="261"/>
      <c r="CP56" s="261"/>
      <c r="CQ56" s="261"/>
      <c r="CR56" s="261"/>
      <c r="CS56" s="261"/>
      <c r="CT56" s="261"/>
      <c r="CU56" s="261"/>
      <c r="CV56" s="261"/>
      <c r="CW56" s="261"/>
      <c r="CX56" s="261"/>
      <c r="CY56" s="261"/>
      <c r="CZ56" s="261"/>
      <c r="DA56" s="261"/>
      <c r="DB56" s="261"/>
      <c r="DC56" s="261"/>
      <c r="DD56" s="261"/>
      <c r="DE56" s="261"/>
      <c r="DF56" s="261"/>
      <c r="DG56" s="261"/>
      <c r="DH56" s="261"/>
      <c r="DI56" s="261"/>
      <c r="DJ56" s="261"/>
      <c r="DK56" s="261"/>
      <c r="DL56" s="261"/>
      <c r="DM56" s="261"/>
      <c r="DN56" s="261"/>
      <c r="DO56" s="261"/>
      <c r="DP56" s="261"/>
      <c r="DQ56" s="261"/>
      <c r="DR56" s="261"/>
      <c r="DS56" s="261"/>
      <c r="DT56" s="261"/>
      <c r="DU56" s="261"/>
      <c r="DV56" s="261"/>
      <c r="DW56" s="261"/>
      <c r="DX56" s="261"/>
      <c r="DY56" s="261"/>
      <c r="DZ56" s="261"/>
      <c r="EA56" s="261"/>
      <c r="EB56" s="261"/>
      <c r="EC56" s="261"/>
      <c r="ED56" s="261"/>
      <c r="EE56" s="261"/>
      <c r="EF56" s="261"/>
      <c r="EG56" s="261"/>
      <c r="EH56" s="261"/>
      <c r="EI56" s="261"/>
      <c r="EJ56" s="261"/>
      <c r="EK56" s="261"/>
      <c r="EL56" s="261"/>
      <c r="EM56" s="261"/>
      <c r="EN56" s="261"/>
      <c r="EO56" s="261"/>
      <c r="EP56" s="261"/>
      <c r="EQ56" s="261"/>
      <c r="ER56" s="261"/>
      <c r="ES56" s="261"/>
      <c r="ET56" s="261"/>
      <c r="EU56" s="261"/>
      <c r="EV56" s="261"/>
      <c r="EW56" s="261"/>
      <c r="EX56" s="261"/>
      <c r="EY56" s="261"/>
      <c r="EZ56" s="261"/>
      <c r="FA56" s="261"/>
      <c r="FB56" s="261"/>
      <c r="FC56" s="261"/>
      <c r="FD56" s="261"/>
      <c r="FE56" s="261"/>
      <c r="FF56" s="261"/>
      <c r="FG56" s="261"/>
      <c r="FH56" s="261"/>
      <c r="FI56" s="261"/>
      <c r="FJ56" s="261"/>
      <c r="FK56" s="261"/>
      <c r="FL56" s="261"/>
      <c r="FM56" s="261"/>
      <c r="FN56" s="261"/>
      <c r="FO56" s="261"/>
      <c r="FP56" s="261"/>
      <c r="FQ56" s="261"/>
      <c r="FR56" s="261"/>
      <c r="FS56" s="261"/>
      <c r="FT56" s="261"/>
      <c r="FU56" s="261"/>
      <c r="FV56" s="261"/>
      <c r="FW56" s="261"/>
      <c r="FX56" s="261"/>
      <c r="FY56" s="261"/>
      <c r="FZ56" s="261"/>
      <c r="GA56" s="261"/>
      <c r="GB56" s="261"/>
      <c r="GC56" s="261"/>
      <c r="GD56" s="261"/>
      <c r="GE56" s="261"/>
      <c r="GF56" s="261"/>
      <c r="GG56" s="261"/>
      <c r="GH56" s="261"/>
      <c r="GI56" s="261"/>
      <c r="GJ56" s="261"/>
      <c r="GK56" s="261"/>
      <c r="GL56" s="261"/>
      <c r="GM56" s="261"/>
      <c r="GN56" s="261"/>
      <c r="GO56" s="261"/>
      <c r="GP56" s="261"/>
      <c r="GQ56" s="261"/>
      <c r="GR56" s="261"/>
      <c r="GS56" s="261"/>
      <c r="GT56" s="261"/>
      <c r="GU56" s="261"/>
      <c r="GV56" s="261"/>
      <c r="GW56" s="261"/>
      <c r="GX56" s="261"/>
      <c r="GY56" s="261"/>
      <c r="GZ56" s="261"/>
      <c r="HA56" s="261"/>
      <c r="HB56" s="261"/>
      <c r="HC56" s="261"/>
      <c r="HD56" s="261"/>
      <c r="HE56" s="261"/>
      <c r="HF56" s="261"/>
      <c r="HG56" s="261"/>
      <c r="HH56" s="261"/>
      <c r="HI56" s="261"/>
      <c r="HJ56" s="261"/>
      <c r="HK56" s="261"/>
      <c r="HL56" s="261"/>
      <c r="HM56" s="261"/>
      <c r="HN56" s="261"/>
      <c r="HO56" s="261"/>
      <c r="HP56" s="261"/>
      <c r="HQ56" s="261"/>
      <c r="HR56" s="261"/>
      <c r="HS56" s="261"/>
      <c r="HT56" s="261"/>
      <c r="HU56" s="261"/>
      <c r="HV56" s="261"/>
      <c r="HW56" s="261"/>
      <c r="HX56" s="261"/>
      <c r="HY56" s="261"/>
      <c r="HZ56" s="261"/>
      <c r="IA56" s="261"/>
      <c r="IB56" s="261"/>
      <c r="IC56" s="261"/>
      <c r="ID56" s="261"/>
      <c r="IE56" s="261"/>
      <c r="IF56" s="261"/>
      <c r="IG56" s="261"/>
      <c r="IH56" s="261"/>
      <c r="II56" s="261"/>
      <c r="IJ56" s="261"/>
      <c r="IK56" s="261"/>
      <c r="IL56" s="261"/>
      <c r="IM56" s="261"/>
      <c r="IN56" s="261"/>
      <c r="IO56" s="261"/>
      <c r="IP56" s="261"/>
      <c r="IQ56" s="261"/>
      <c r="IR56" s="261"/>
      <c r="IS56" s="261"/>
      <c r="IT56" s="261"/>
      <c r="IU56" s="261"/>
      <c r="IV56" s="261"/>
    </row>
    <row r="57" spans="1:256" s="263" customFormat="1" ht="16.5" customHeight="1" thickBot="1" x14ac:dyDescent="0.25">
      <c r="A57" s="262"/>
      <c r="B57" s="306" t="s">
        <v>9</v>
      </c>
      <c r="C57" s="307"/>
      <c r="D57" s="308"/>
      <c r="E57" s="309"/>
      <c r="F57" s="310">
        <f>+F55+F56</f>
        <v>0</v>
      </c>
      <c r="G57" s="261"/>
      <c r="H57" s="262"/>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61"/>
      <c r="AN57" s="261"/>
      <c r="AO57" s="261"/>
      <c r="AP57" s="261"/>
      <c r="AQ57" s="261"/>
      <c r="AR57" s="261"/>
      <c r="AS57" s="261"/>
      <c r="AT57" s="261"/>
      <c r="AU57" s="261"/>
      <c r="AV57" s="261"/>
      <c r="AW57" s="261"/>
      <c r="AX57" s="261"/>
      <c r="AY57" s="261"/>
      <c r="AZ57" s="261"/>
      <c r="BA57" s="261"/>
      <c r="BB57" s="261"/>
      <c r="BC57" s="261"/>
      <c r="BD57" s="261"/>
      <c r="BE57" s="261"/>
      <c r="BF57" s="261"/>
      <c r="BG57" s="261"/>
      <c r="BH57" s="261"/>
      <c r="BI57" s="261"/>
      <c r="BJ57" s="261"/>
      <c r="BK57" s="261"/>
      <c r="BL57" s="261"/>
      <c r="BM57" s="261"/>
      <c r="BN57" s="261"/>
      <c r="BO57" s="261"/>
      <c r="BP57" s="261"/>
      <c r="BQ57" s="261"/>
      <c r="BR57" s="261"/>
      <c r="BS57" s="261"/>
      <c r="BT57" s="261"/>
      <c r="BU57" s="261"/>
      <c r="BV57" s="261"/>
      <c r="BW57" s="261"/>
      <c r="BX57" s="261"/>
      <c r="BY57" s="261"/>
      <c r="BZ57" s="261"/>
      <c r="CA57" s="261"/>
      <c r="CB57" s="261"/>
      <c r="CC57" s="261"/>
      <c r="CD57" s="261"/>
      <c r="CE57" s="261"/>
      <c r="CF57" s="261"/>
      <c r="CG57" s="261"/>
      <c r="CH57" s="261"/>
      <c r="CI57" s="261"/>
      <c r="CJ57" s="261"/>
      <c r="CK57" s="261"/>
      <c r="CL57" s="261"/>
      <c r="CM57" s="261"/>
      <c r="CN57" s="261"/>
      <c r="CO57" s="261"/>
      <c r="CP57" s="261"/>
      <c r="CQ57" s="261"/>
      <c r="CR57" s="261"/>
      <c r="CS57" s="261"/>
      <c r="CT57" s="261"/>
      <c r="CU57" s="261"/>
      <c r="CV57" s="261"/>
      <c r="CW57" s="261"/>
      <c r="CX57" s="261"/>
      <c r="CY57" s="261"/>
      <c r="CZ57" s="261"/>
      <c r="DA57" s="261"/>
      <c r="DB57" s="261"/>
      <c r="DC57" s="261"/>
      <c r="DD57" s="261"/>
      <c r="DE57" s="261"/>
      <c r="DF57" s="261"/>
      <c r="DG57" s="261"/>
      <c r="DH57" s="261"/>
      <c r="DI57" s="261"/>
      <c r="DJ57" s="261"/>
      <c r="DK57" s="261"/>
      <c r="DL57" s="261"/>
      <c r="DM57" s="261"/>
      <c r="DN57" s="261"/>
      <c r="DO57" s="261"/>
      <c r="DP57" s="261"/>
      <c r="DQ57" s="261"/>
      <c r="DR57" s="261"/>
      <c r="DS57" s="261"/>
      <c r="DT57" s="261"/>
      <c r="DU57" s="261"/>
      <c r="DV57" s="261"/>
      <c r="DW57" s="261"/>
      <c r="DX57" s="261"/>
      <c r="DY57" s="261"/>
      <c r="DZ57" s="261"/>
      <c r="EA57" s="261"/>
      <c r="EB57" s="261"/>
      <c r="EC57" s="261"/>
      <c r="ED57" s="261"/>
      <c r="EE57" s="261"/>
      <c r="EF57" s="261"/>
      <c r="EG57" s="261"/>
      <c r="EH57" s="261"/>
      <c r="EI57" s="261"/>
      <c r="EJ57" s="261"/>
      <c r="EK57" s="261"/>
      <c r="EL57" s="261"/>
      <c r="EM57" s="261"/>
      <c r="EN57" s="261"/>
      <c r="EO57" s="261"/>
      <c r="EP57" s="261"/>
      <c r="EQ57" s="261"/>
      <c r="ER57" s="261"/>
      <c r="ES57" s="261"/>
      <c r="ET57" s="261"/>
      <c r="EU57" s="261"/>
      <c r="EV57" s="261"/>
      <c r="EW57" s="261"/>
      <c r="EX57" s="261"/>
      <c r="EY57" s="261"/>
      <c r="EZ57" s="261"/>
      <c r="FA57" s="261"/>
      <c r="FB57" s="261"/>
      <c r="FC57" s="261"/>
      <c r="FD57" s="261"/>
      <c r="FE57" s="261"/>
      <c r="FF57" s="261"/>
      <c r="FG57" s="261"/>
      <c r="FH57" s="261"/>
      <c r="FI57" s="261"/>
      <c r="FJ57" s="261"/>
      <c r="FK57" s="261"/>
      <c r="FL57" s="261"/>
      <c r="FM57" s="261"/>
      <c r="FN57" s="261"/>
      <c r="FO57" s="261"/>
      <c r="FP57" s="261"/>
      <c r="FQ57" s="261"/>
      <c r="FR57" s="261"/>
      <c r="FS57" s="261"/>
      <c r="FT57" s="261"/>
      <c r="FU57" s="261"/>
      <c r="FV57" s="261"/>
      <c r="FW57" s="261"/>
      <c r="FX57" s="261"/>
      <c r="FY57" s="261"/>
      <c r="FZ57" s="261"/>
      <c r="GA57" s="261"/>
      <c r="GB57" s="261"/>
      <c r="GC57" s="261"/>
      <c r="GD57" s="261"/>
      <c r="GE57" s="261"/>
      <c r="GF57" s="261"/>
      <c r="GG57" s="261"/>
      <c r="GH57" s="261"/>
      <c r="GI57" s="261"/>
      <c r="GJ57" s="261"/>
      <c r="GK57" s="261"/>
      <c r="GL57" s="261"/>
      <c r="GM57" s="261"/>
      <c r="GN57" s="261"/>
      <c r="GO57" s="261"/>
      <c r="GP57" s="261"/>
      <c r="GQ57" s="261"/>
      <c r="GR57" s="261"/>
      <c r="GS57" s="261"/>
      <c r="GT57" s="261"/>
      <c r="GU57" s="261"/>
      <c r="GV57" s="261"/>
      <c r="GW57" s="261"/>
      <c r="GX57" s="261"/>
      <c r="GY57" s="261"/>
      <c r="GZ57" s="261"/>
      <c r="HA57" s="261"/>
      <c r="HB57" s="261"/>
      <c r="HC57" s="261"/>
      <c r="HD57" s="261"/>
      <c r="HE57" s="261"/>
      <c r="HF57" s="261"/>
      <c r="HG57" s="261"/>
      <c r="HH57" s="261"/>
      <c r="HI57" s="261"/>
      <c r="HJ57" s="261"/>
      <c r="HK57" s="261"/>
      <c r="HL57" s="261"/>
      <c r="HM57" s="261"/>
      <c r="HN57" s="261"/>
      <c r="HO57" s="261"/>
      <c r="HP57" s="261"/>
      <c r="HQ57" s="261"/>
      <c r="HR57" s="261"/>
      <c r="HS57" s="261"/>
      <c r="HT57" s="261"/>
      <c r="HU57" s="261"/>
      <c r="HV57" s="261"/>
      <c r="HW57" s="261"/>
      <c r="HX57" s="261"/>
      <c r="HY57" s="261"/>
      <c r="HZ57" s="261"/>
      <c r="IA57" s="261"/>
      <c r="IB57" s="261"/>
      <c r="IC57" s="261"/>
      <c r="ID57" s="261"/>
      <c r="IE57" s="261"/>
      <c r="IF57" s="261"/>
      <c r="IG57" s="261"/>
      <c r="IH57" s="261"/>
      <c r="II57" s="261"/>
      <c r="IJ57" s="261"/>
      <c r="IK57" s="261"/>
      <c r="IL57" s="261"/>
      <c r="IM57" s="261"/>
      <c r="IN57" s="261"/>
      <c r="IO57" s="261"/>
      <c r="IP57" s="261"/>
      <c r="IQ57" s="261"/>
      <c r="IR57" s="261"/>
      <c r="IS57" s="261"/>
      <c r="IT57" s="261"/>
      <c r="IU57" s="261"/>
      <c r="IV57" s="261"/>
    </row>
    <row r="58" spans="1:256" s="13" customFormat="1" ht="27.75" customHeight="1" thickBot="1" x14ac:dyDescent="0.25">
      <c r="A58" s="7"/>
      <c r="B58" s="208"/>
      <c r="C58" s="209"/>
      <c r="D58" s="210"/>
      <c r="E58" s="35"/>
      <c r="F58" s="211"/>
      <c r="H58" s="7"/>
    </row>
    <row r="59" spans="1:256" s="259" customFormat="1" ht="21.75" customHeight="1" x14ac:dyDescent="0.25">
      <c r="A59" s="258"/>
      <c r="B59" s="288" t="s">
        <v>7</v>
      </c>
      <c r="C59" s="289"/>
      <c r="D59" s="290"/>
      <c r="E59" s="291"/>
      <c r="F59" s="292">
        <f>F27+F37+F46+F55</f>
        <v>0</v>
      </c>
      <c r="G59" s="257"/>
      <c r="H59" s="258"/>
      <c r="I59" s="257"/>
      <c r="J59" s="257"/>
      <c r="K59" s="257"/>
      <c r="L59" s="257"/>
      <c r="M59" s="25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c r="CW59" s="257"/>
      <c r="CX59" s="257"/>
      <c r="CY59" s="257"/>
      <c r="CZ59" s="257"/>
      <c r="DA59" s="257"/>
      <c r="DB59" s="257"/>
      <c r="DC59" s="257"/>
      <c r="DD59" s="257"/>
      <c r="DE59" s="257"/>
      <c r="DF59" s="257"/>
      <c r="DG59" s="257"/>
      <c r="DH59" s="257"/>
      <c r="DI59" s="257"/>
      <c r="DJ59" s="257"/>
      <c r="DK59" s="257"/>
      <c r="DL59" s="257"/>
      <c r="DM59" s="257"/>
      <c r="DN59" s="257"/>
      <c r="DO59" s="257"/>
      <c r="DP59" s="257"/>
      <c r="DQ59" s="257"/>
      <c r="DR59" s="257"/>
      <c r="DS59" s="257"/>
      <c r="DT59" s="257"/>
      <c r="DU59" s="257"/>
      <c r="DV59" s="257"/>
      <c r="DW59" s="257"/>
      <c r="DX59" s="257"/>
      <c r="DY59" s="257"/>
      <c r="DZ59" s="257"/>
      <c r="EA59" s="257"/>
      <c r="EB59" s="257"/>
      <c r="EC59" s="257"/>
      <c r="ED59" s="257"/>
      <c r="EE59" s="257"/>
      <c r="EF59" s="257"/>
      <c r="EG59" s="257"/>
      <c r="EH59" s="257"/>
      <c r="EI59" s="257"/>
      <c r="EJ59" s="257"/>
      <c r="EK59" s="257"/>
      <c r="EL59" s="257"/>
      <c r="EM59" s="257"/>
      <c r="EN59" s="257"/>
      <c r="EO59" s="257"/>
      <c r="EP59" s="257"/>
      <c r="EQ59" s="257"/>
      <c r="ER59" s="257"/>
      <c r="ES59" s="257"/>
      <c r="ET59" s="257"/>
      <c r="EU59" s="257"/>
      <c r="EV59" s="257"/>
      <c r="EW59" s="257"/>
      <c r="EX59" s="257"/>
      <c r="EY59" s="257"/>
      <c r="EZ59" s="257"/>
      <c r="FA59" s="257"/>
      <c r="FB59" s="257"/>
      <c r="FC59" s="257"/>
      <c r="FD59" s="257"/>
      <c r="FE59" s="257"/>
      <c r="FF59" s="257"/>
      <c r="FG59" s="257"/>
      <c r="FH59" s="257"/>
      <c r="FI59" s="257"/>
      <c r="FJ59" s="257"/>
      <c r="FK59" s="257"/>
      <c r="FL59" s="257"/>
      <c r="FM59" s="257"/>
      <c r="FN59" s="257"/>
      <c r="FO59" s="257"/>
      <c r="FP59" s="257"/>
      <c r="FQ59" s="257"/>
      <c r="FR59" s="257"/>
      <c r="FS59" s="257"/>
      <c r="FT59" s="257"/>
      <c r="FU59" s="257"/>
      <c r="FV59" s="257"/>
      <c r="FW59" s="257"/>
      <c r="FX59" s="257"/>
      <c r="FY59" s="257"/>
      <c r="FZ59" s="257"/>
      <c r="GA59" s="257"/>
      <c r="GB59" s="257"/>
      <c r="GC59" s="257"/>
      <c r="GD59" s="257"/>
      <c r="GE59" s="257"/>
      <c r="GF59" s="257"/>
      <c r="GG59" s="257"/>
      <c r="GH59" s="257"/>
      <c r="GI59" s="257"/>
      <c r="GJ59" s="257"/>
      <c r="GK59" s="257"/>
      <c r="GL59" s="257"/>
      <c r="GM59" s="257"/>
      <c r="GN59" s="257"/>
      <c r="GO59" s="257"/>
      <c r="GP59" s="257"/>
      <c r="GQ59" s="257"/>
      <c r="GR59" s="257"/>
      <c r="GS59" s="257"/>
      <c r="GT59" s="257"/>
      <c r="GU59" s="257"/>
      <c r="GV59" s="257"/>
      <c r="GW59" s="257"/>
      <c r="GX59" s="257"/>
      <c r="GY59" s="257"/>
      <c r="GZ59" s="257"/>
      <c r="HA59" s="257"/>
      <c r="HB59" s="257"/>
      <c r="HC59" s="257"/>
      <c r="HD59" s="257"/>
      <c r="HE59" s="257"/>
      <c r="HF59" s="257"/>
      <c r="HG59" s="257"/>
      <c r="HH59" s="257"/>
      <c r="HI59" s="257"/>
      <c r="HJ59" s="257"/>
      <c r="HK59" s="257"/>
      <c r="HL59" s="257"/>
      <c r="HM59" s="257"/>
      <c r="HN59" s="257"/>
      <c r="HO59" s="257"/>
      <c r="HP59" s="257"/>
      <c r="HQ59" s="257"/>
      <c r="HR59" s="257"/>
      <c r="HS59" s="257"/>
      <c r="HT59" s="257"/>
      <c r="HU59" s="257"/>
      <c r="HV59" s="257"/>
      <c r="HW59" s="257"/>
      <c r="HX59" s="257"/>
      <c r="HY59" s="257"/>
      <c r="HZ59" s="257"/>
      <c r="IA59" s="257"/>
      <c r="IB59" s="257"/>
      <c r="IC59" s="257"/>
      <c r="ID59" s="257"/>
      <c r="IE59" s="257"/>
      <c r="IF59" s="257"/>
      <c r="IG59" s="257"/>
      <c r="IH59" s="257"/>
      <c r="II59" s="257"/>
      <c r="IJ59" s="257"/>
      <c r="IK59" s="257"/>
      <c r="IL59" s="257"/>
      <c r="IM59" s="257"/>
      <c r="IN59" s="257"/>
      <c r="IO59" s="257"/>
      <c r="IP59" s="257"/>
      <c r="IQ59" s="257"/>
      <c r="IR59" s="257"/>
      <c r="IS59" s="257"/>
      <c r="IT59" s="257"/>
      <c r="IU59" s="257"/>
      <c r="IV59" s="257"/>
    </row>
    <row r="60" spans="1:256" s="259" customFormat="1" ht="23.25" customHeight="1" thickBot="1" x14ac:dyDescent="0.3">
      <c r="A60" s="258"/>
      <c r="B60" s="293" t="s">
        <v>8</v>
      </c>
      <c r="C60" s="294"/>
      <c r="D60" s="349">
        <v>0.22</v>
      </c>
      <c r="E60" s="350"/>
      <c r="F60" s="363">
        <f>+F59*D60</f>
        <v>0</v>
      </c>
      <c r="G60" s="257"/>
      <c r="H60" s="258"/>
      <c r="I60" s="257"/>
      <c r="J60" s="257"/>
      <c r="K60" s="257"/>
      <c r="L60" s="257"/>
      <c r="M60" s="25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c r="CW60" s="257"/>
      <c r="CX60" s="257"/>
      <c r="CY60" s="257"/>
      <c r="CZ60" s="257"/>
      <c r="DA60" s="257"/>
      <c r="DB60" s="257"/>
      <c r="DC60" s="257"/>
      <c r="DD60" s="257"/>
      <c r="DE60" s="257"/>
      <c r="DF60" s="257"/>
      <c r="DG60" s="257"/>
      <c r="DH60" s="257"/>
      <c r="DI60" s="257"/>
      <c r="DJ60" s="257"/>
      <c r="DK60" s="257"/>
      <c r="DL60" s="257"/>
      <c r="DM60" s="257"/>
      <c r="DN60" s="257"/>
      <c r="DO60" s="257"/>
      <c r="DP60" s="257"/>
      <c r="DQ60" s="257"/>
      <c r="DR60" s="257"/>
      <c r="DS60" s="257"/>
      <c r="DT60" s="257"/>
      <c r="DU60" s="257"/>
      <c r="DV60" s="257"/>
      <c r="DW60" s="257"/>
      <c r="DX60" s="257"/>
      <c r="DY60" s="257"/>
      <c r="DZ60" s="257"/>
      <c r="EA60" s="257"/>
      <c r="EB60" s="257"/>
      <c r="EC60" s="257"/>
      <c r="ED60" s="257"/>
      <c r="EE60" s="257"/>
      <c r="EF60" s="257"/>
      <c r="EG60" s="257"/>
      <c r="EH60" s="257"/>
      <c r="EI60" s="257"/>
      <c r="EJ60" s="257"/>
      <c r="EK60" s="257"/>
      <c r="EL60" s="257"/>
      <c r="EM60" s="257"/>
      <c r="EN60" s="257"/>
      <c r="EO60" s="257"/>
      <c r="EP60" s="257"/>
      <c r="EQ60" s="257"/>
      <c r="ER60" s="257"/>
      <c r="ES60" s="257"/>
      <c r="ET60" s="257"/>
      <c r="EU60" s="257"/>
      <c r="EV60" s="257"/>
      <c r="EW60" s="257"/>
      <c r="EX60" s="257"/>
      <c r="EY60" s="257"/>
      <c r="EZ60" s="257"/>
      <c r="FA60" s="257"/>
      <c r="FB60" s="257"/>
      <c r="FC60" s="257"/>
      <c r="FD60" s="257"/>
      <c r="FE60" s="257"/>
      <c r="FF60" s="257"/>
      <c r="FG60" s="257"/>
      <c r="FH60" s="257"/>
      <c r="FI60" s="257"/>
      <c r="FJ60" s="257"/>
      <c r="FK60" s="257"/>
      <c r="FL60" s="257"/>
      <c r="FM60" s="257"/>
      <c r="FN60" s="257"/>
      <c r="FO60" s="257"/>
      <c r="FP60" s="257"/>
      <c r="FQ60" s="257"/>
      <c r="FR60" s="257"/>
      <c r="FS60" s="257"/>
      <c r="FT60" s="257"/>
      <c r="FU60" s="257"/>
      <c r="FV60" s="257"/>
      <c r="FW60" s="257"/>
      <c r="FX60" s="257"/>
      <c r="FY60" s="257"/>
      <c r="FZ60" s="257"/>
      <c r="GA60" s="257"/>
      <c r="GB60" s="257"/>
      <c r="GC60" s="257"/>
      <c r="GD60" s="257"/>
      <c r="GE60" s="257"/>
      <c r="GF60" s="257"/>
      <c r="GG60" s="257"/>
      <c r="GH60" s="257"/>
      <c r="GI60" s="257"/>
      <c r="GJ60" s="257"/>
      <c r="GK60" s="257"/>
      <c r="GL60" s="257"/>
      <c r="GM60" s="257"/>
      <c r="GN60" s="257"/>
      <c r="GO60" s="257"/>
      <c r="GP60" s="257"/>
      <c r="GQ60" s="257"/>
      <c r="GR60" s="257"/>
      <c r="GS60" s="257"/>
      <c r="GT60" s="257"/>
      <c r="GU60" s="257"/>
      <c r="GV60" s="257"/>
      <c r="GW60" s="257"/>
      <c r="GX60" s="257"/>
      <c r="GY60" s="257"/>
      <c r="GZ60" s="257"/>
      <c r="HA60" s="257"/>
      <c r="HB60" s="257"/>
      <c r="HC60" s="257"/>
      <c r="HD60" s="257"/>
      <c r="HE60" s="257"/>
      <c r="HF60" s="257"/>
      <c r="HG60" s="257"/>
      <c r="HH60" s="257"/>
      <c r="HI60" s="257"/>
      <c r="HJ60" s="257"/>
      <c r="HK60" s="257"/>
      <c r="HL60" s="257"/>
      <c r="HM60" s="257"/>
      <c r="HN60" s="257"/>
      <c r="HO60" s="257"/>
      <c r="HP60" s="257"/>
      <c r="HQ60" s="257"/>
      <c r="HR60" s="257"/>
      <c r="HS60" s="257"/>
      <c r="HT60" s="257"/>
      <c r="HU60" s="257"/>
      <c r="HV60" s="257"/>
      <c r="HW60" s="257"/>
      <c r="HX60" s="257"/>
      <c r="HY60" s="257"/>
      <c r="HZ60" s="257"/>
      <c r="IA60" s="257"/>
      <c r="IB60" s="257"/>
      <c r="IC60" s="257"/>
      <c r="ID60" s="257"/>
      <c r="IE60" s="257"/>
      <c r="IF60" s="257"/>
      <c r="IG60" s="257"/>
      <c r="IH60" s="257"/>
      <c r="II60" s="257"/>
      <c r="IJ60" s="257"/>
      <c r="IK60" s="257"/>
      <c r="IL60" s="257"/>
      <c r="IM60" s="257"/>
      <c r="IN60" s="257"/>
      <c r="IO60" s="257"/>
      <c r="IP60" s="257"/>
      <c r="IQ60" s="257"/>
      <c r="IR60" s="257"/>
      <c r="IS60" s="257"/>
      <c r="IT60" s="257"/>
      <c r="IU60" s="257"/>
      <c r="IV60" s="257"/>
    </row>
    <row r="61" spans="1:256" s="259" customFormat="1" ht="22.5" customHeight="1" thickBot="1" x14ac:dyDescent="0.3">
      <c r="A61" s="258"/>
      <c r="B61" s="351" t="s">
        <v>7</v>
      </c>
      <c r="C61" s="352"/>
      <c r="D61" s="353"/>
      <c r="E61" s="354"/>
      <c r="F61" s="355">
        <f>SUM(F59:F60)</f>
        <v>0</v>
      </c>
      <c r="G61" s="257"/>
      <c r="H61" s="258"/>
      <c r="I61" s="257"/>
      <c r="J61" s="257"/>
      <c r="K61" s="257"/>
      <c r="L61" s="257"/>
      <c r="M61" s="25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c r="CW61" s="257"/>
      <c r="CX61" s="257"/>
      <c r="CY61" s="257"/>
      <c r="CZ61" s="257"/>
      <c r="DA61" s="257"/>
      <c r="DB61" s="257"/>
      <c r="DC61" s="257"/>
      <c r="DD61" s="257"/>
      <c r="DE61" s="257"/>
      <c r="DF61" s="257"/>
      <c r="DG61" s="257"/>
      <c r="DH61" s="257"/>
      <c r="DI61" s="257"/>
      <c r="DJ61" s="257"/>
      <c r="DK61" s="257"/>
      <c r="DL61" s="257"/>
      <c r="DM61" s="257"/>
      <c r="DN61" s="257"/>
      <c r="DO61" s="257"/>
      <c r="DP61" s="257"/>
      <c r="DQ61" s="257"/>
      <c r="DR61" s="257"/>
      <c r="DS61" s="257"/>
      <c r="DT61" s="257"/>
      <c r="DU61" s="257"/>
      <c r="DV61" s="257"/>
      <c r="DW61" s="257"/>
      <c r="DX61" s="257"/>
      <c r="DY61" s="257"/>
      <c r="DZ61" s="257"/>
      <c r="EA61" s="257"/>
      <c r="EB61" s="257"/>
      <c r="EC61" s="257"/>
      <c r="ED61" s="257"/>
      <c r="EE61" s="257"/>
      <c r="EF61" s="257"/>
      <c r="EG61" s="257"/>
      <c r="EH61" s="257"/>
      <c r="EI61" s="257"/>
      <c r="EJ61" s="257"/>
      <c r="EK61" s="257"/>
      <c r="EL61" s="257"/>
      <c r="EM61" s="257"/>
      <c r="EN61" s="257"/>
      <c r="EO61" s="257"/>
      <c r="EP61" s="257"/>
      <c r="EQ61" s="257"/>
      <c r="ER61" s="257"/>
      <c r="ES61" s="257"/>
      <c r="ET61" s="257"/>
      <c r="EU61" s="257"/>
      <c r="EV61" s="257"/>
      <c r="EW61" s="257"/>
      <c r="EX61" s="257"/>
      <c r="EY61" s="257"/>
      <c r="EZ61" s="257"/>
      <c r="FA61" s="257"/>
      <c r="FB61" s="257"/>
      <c r="FC61" s="257"/>
      <c r="FD61" s="257"/>
      <c r="FE61" s="257"/>
      <c r="FF61" s="257"/>
      <c r="FG61" s="257"/>
      <c r="FH61" s="257"/>
      <c r="FI61" s="257"/>
      <c r="FJ61" s="257"/>
      <c r="FK61" s="257"/>
      <c r="FL61" s="257"/>
      <c r="FM61" s="257"/>
      <c r="FN61" s="257"/>
      <c r="FO61" s="257"/>
      <c r="FP61" s="257"/>
      <c r="FQ61" s="257"/>
      <c r="FR61" s="257"/>
      <c r="FS61" s="257"/>
      <c r="FT61" s="257"/>
      <c r="FU61" s="257"/>
      <c r="FV61" s="257"/>
      <c r="FW61" s="257"/>
      <c r="FX61" s="257"/>
      <c r="FY61" s="257"/>
      <c r="FZ61" s="257"/>
      <c r="GA61" s="257"/>
      <c r="GB61" s="257"/>
      <c r="GC61" s="257"/>
      <c r="GD61" s="257"/>
      <c r="GE61" s="257"/>
      <c r="GF61" s="257"/>
      <c r="GG61" s="257"/>
      <c r="GH61" s="257"/>
      <c r="GI61" s="257"/>
      <c r="GJ61" s="257"/>
      <c r="GK61" s="257"/>
      <c r="GL61" s="257"/>
      <c r="GM61" s="257"/>
      <c r="GN61" s="257"/>
      <c r="GO61" s="257"/>
      <c r="GP61" s="257"/>
      <c r="GQ61" s="257"/>
      <c r="GR61" s="257"/>
      <c r="GS61" s="257"/>
      <c r="GT61" s="257"/>
      <c r="GU61" s="257"/>
      <c r="GV61" s="257"/>
      <c r="GW61" s="257"/>
      <c r="GX61" s="257"/>
      <c r="GY61" s="257"/>
      <c r="GZ61" s="257"/>
      <c r="HA61" s="257"/>
      <c r="HB61" s="257"/>
      <c r="HC61" s="257"/>
      <c r="HD61" s="257"/>
      <c r="HE61" s="257"/>
      <c r="HF61" s="257"/>
      <c r="HG61" s="257"/>
      <c r="HH61" s="257"/>
      <c r="HI61" s="257"/>
      <c r="HJ61" s="257"/>
      <c r="HK61" s="257"/>
      <c r="HL61" s="257"/>
      <c r="HM61" s="257"/>
      <c r="HN61" s="257"/>
      <c r="HO61" s="257"/>
      <c r="HP61" s="257"/>
      <c r="HQ61" s="257"/>
      <c r="HR61" s="257"/>
      <c r="HS61" s="257"/>
      <c r="HT61" s="257"/>
      <c r="HU61" s="257"/>
      <c r="HV61" s="257"/>
      <c r="HW61" s="257"/>
      <c r="HX61" s="257"/>
      <c r="HY61" s="257"/>
      <c r="HZ61" s="257"/>
      <c r="IA61" s="257"/>
      <c r="IB61" s="257"/>
      <c r="IC61" s="257"/>
      <c r="ID61" s="257"/>
      <c r="IE61" s="257"/>
      <c r="IF61" s="257"/>
      <c r="IG61" s="257"/>
      <c r="IH61" s="257"/>
      <c r="II61" s="257"/>
      <c r="IJ61" s="257"/>
      <c r="IK61" s="257"/>
      <c r="IL61" s="257"/>
      <c r="IM61" s="257"/>
      <c r="IN61" s="257"/>
      <c r="IO61" s="257"/>
      <c r="IP61" s="257"/>
      <c r="IQ61" s="257"/>
      <c r="IR61" s="257"/>
      <c r="IS61" s="257"/>
      <c r="IT61" s="257"/>
      <c r="IU61" s="257"/>
      <c r="IV61" s="257"/>
    </row>
    <row r="62" spans="1:256" ht="4.5" customHeight="1" x14ac:dyDescent="0.25">
      <c r="B62" s="37"/>
      <c r="C62" s="60"/>
      <c r="D62" s="37"/>
      <c r="E62" s="61"/>
      <c r="F62" s="62"/>
      <c r="G62" s="13"/>
    </row>
    <row r="63" spans="1:256" ht="11.25" customHeight="1" x14ac:dyDescent="0.25">
      <c r="B63" s="37"/>
      <c r="C63" s="60"/>
      <c r="D63" s="37"/>
      <c r="E63" s="61"/>
      <c r="F63" s="62"/>
      <c r="G63" s="13"/>
    </row>
    <row r="64" spans="1:256" ht="0.75" customHeight="1" thickBot="1" x14ac:dyDescent="0.3">
      <c r="B64" s="37"/>
      <c r="C64" s="60"/>
      <c r="D64" s="37"/>
      <c r="E64" s="61"/>
      <c r="F64" s="62"/>
      <c r="G64" s="13"/>
    </row>
    <row r="65" spans="1:16" ht="16.5" customHeight="1" thickBot="1" x14ac:dyDescent="0.3">
      <c r="A65" s="20" t="s">
        <v>1</v>
      </c>
      <c r="B65" s="21" t="s">
        <v>19</v>
      </c>
      <c r="C65" s="22"/>
      <c r="D65" s="23"/>
      <c r="E65" s="24"/>
      <c r="F65" s="23"/>
      <c r="G65" s="63"/>
    </row>
    <row r="66" spans="1:16" ht="15.95" customHeight="1" x14ac:dyDescent="0.25"/>
    <row r="67" spans="1:16" ht="15.95" customHeight="1" x14ac:dyDescent="0.25">
      <c r="B67" s="64" t="s">
        <v>3</v>
      </c>
      <c r="C67" s="65"/>
      <c r="D67" s="65"/>
      <c r="E67" s="66"/>
      <c r="F67" s="67"/>
      <c r="G67" s="68"/>
    </row>
    <row r="68" spans="1:16" ht="10.5" customHeight="1" x14ac:dyDescent="0.25"/>
    <row r="69" spans="1:16" ht="15.95" customHeight="1" x14ac:dyDescent="0.25">
      <c r="B69" s="39" t="s">
        <v>1330</v>
      </c>
      <c r="C69" s="38"/>
      <c r="D69" s="38"/>
    </row>
    <row r="70" spans="1:16" ht="15.95" customHeight="1" x14ac:dyDescent="0.25">
      <c r="A70" s="69" t="s">
        <v>20</v>
      </c>
      <c r="B70" s="69" t="s">
        <v>21</v>
      </c>
      <c r="C70" s="70" t="s">
        <v>22</v>
      </c>
      <c r="D70" s="71" t="s">
        <v>23</v>
      </c>
      <c r="E70" s="72" t="s">
        <v>24</v>
      </c>
      <c r="F70" s="73" t="s">
        <v>25</v>
      </c>
      <c r="G70" s="74" t="s">
        <v>26</v>
      </c>
    </row>
    <row r="71" spans="1:16" ht="15.95" customHeight="1" x14ac:dyDescent="0.25">
      <c r="A71" s="75" t="s">
        <v>27</v>
      </c>
      <c r="B71" s="76" t="s">
        <v>1331</v>
      </c>
      <c r="C71" s="77" t="s">
        <v>28</v>
      </c>
      <c r="D71" s="78">
        <v>200</v>
      </c>
      <c r="E71" s="52"/>
      <c r="F71" s="32">
        <f t="shared" ref="F71:F79" si="0">+D71*E71</f>
        <v>0</v>
      </c>
      <c r="G71" s="79"/>
    </row>
    <row r="72" spans="1:16" ht="15.95" customHeight="1" x14ac:dyDescent="0.25">
      <c r="A72" s="75" t="s">
        <v>29</v>
      </c>
      <c r="B72" s="76" t="s">
        <v>1332</v>
      </c>
      <c r="C72" s="77" t="s">
        <v>28</v>
      </c>
      <c r="D72" s="78">
        <v>600</v>
      </c>
      <c r="E72" s="52"/>
      <c r="F72" s="32">
        <f t="shared" si="0"/>
        <v>0</v>
      </c>
      <c r="G72" s="79"/>
      <c r="I72" s="212"/>
      <c r="J72" s="212"/>
      <c r="K72" s="212"/>
      <c r="L72" s="212"/>
      <c r="M72" s="212"/>
      <c r="N72" s="212"/>
      <c r="O72" s="212"/>
      <c r="P72" s="212"/>
    </row>
    <row r="73" spans="1:16" ht="15.95" customHeight="1" x14ac:dyDescent="0.25">
      <c r="A73" s="75" t="s">
        <v>30</v>
      </c>
      <c r="B73" s="76" t="s">
        <v>1333</v>
      </c>
      <c r="C73" s="77" t="s">
        <v>28</v>
      </c>
      <c r="D73" s="78">
        <v>200</v>
      </c>
      <c r="E73" s="52"/>
      <c r="F73" s="32">
        <f t="shared" si="0"/>
        <v>0</v>
      </c>
      <c r="G73" s="79"/>
      <c r="I73" s="212"/>
      <c r="J73" s="212"/>
      <c r="K73" s="212"/>
      <c r="L73" s="212"/>
      <c r="M73" s="212"/>
      <c r="N73" s="212"/>
      <c r="O73" s="212"/>
      <c r="P73" s="212"/>
    </row>
    <row r="74" spans="1:16" ht="15.95" customHeight="1" x14ac:dyDescent="0.25">
      <c r="A74" s="75" t="s">
        <v>31</v>
      </c>
      <c r="B74" s="76" t="s">
        <v>1334</v>
      </c>
      <c r="C74" s="77" t="s">
        <v>28</v>
      </c>
      <c r="D74" s="78">
        <v>500</v>
      </c>
      <c r="E74" s="52"/>
      <c r="F74" s="32">
        <f t="shared" si="0"/>
        <v>0</v>
      </c>
      <c r="G74" s="79"/>
      <c r="I74" s="213"/>
    </row>
    <row r="75" spans="1:16" ht="15.95" customHeight="1" x14ac:dyDescent="0.25">
      <c r="A75" s="75" t="s">
        <v>32</v>
      </c>
      <c r="B75" s="76" t="s">
        <v>1335</v>
      </c>
      <c r="C75" s="77" t="s">
        <v>28</v>
      </c>
      <c r="D75" s="78">
        <v>66</v>
      </c>
      <c r="E75" s="52"/>
      <c r="F75" s="32">
        <f t="shared" si="0"/>
        <v>0</v>
      </c>
      <c r="G75" s="79"/>
    </row>
    <row r="76" spans="1:16" ht="15.95" customHeight="1" x14ac:dyDescent="0.25">
      <c r="A76" s="75" t="s">
        <v>33</v>
      </c>
      <c r="B76" s="76" t="s">
        <v>35</v>
      </c>
      <c r="C76" s="77" t="s">
        <v>28</v>
      </c>
      <c r="D76" s="78">
        <v>200</v>
      </c>
      <c r="E76" s="52"/>
      <c r="F76" s="32">
        <f t="shared" si="0"/>
        <v>0</v>
      </c>
      <c r="G76" s="79"/>
    </row>
    <row r="77" spans="1:16" ht="15.95" customHeight="1" x14ac:dyDescent="0.25">
      <c r="A77" s="75" t="s">
        <v>34</v>
      </c>
      <c r="B77" s="76" t="s">
        <v>1667</v>
      </c>
      <c r="C77" s="77" t="s">
        <v>28</v>
      </c>
      <c r="D77" s="78">
        <v>66</v>
      </c>
      <c r="E77" s="52"/>
      <c r="F77" s="32">
        <f t="shared" si="0"/>
        <v>0</v>
      </c>
      <c r="G77" s="79"/>
    </row>
    <row r="78" spans="1:16" ht="15.95" customHeight="1" x14ac:dyDescent="0.25">
      <c r="A78" s="75" t="s">
        <v>36</v>
      </c>
      <c r="B78" s="76" t="s">
        <v>38</v>
      </c>
      <c r="C78" s="77" t="s">
        <v>28</v>
      </c>
      <c r="D78" s="78">
        <v>66</v>
      </c>
      <c r="E78" s="52"/>
      <c r="F78" s="32">
        <f t="shared" si="0"/>
        <v>0</v>
      </c>
      <c r="G78" s="79"/>
    </row>
    <row r="79" spans="1:16" ht="15.75" customHeight="1" x14ac:dyDescent="0.25">
      <c r="A79" s="75" t="s">
        <v>37</v>
      </c>
      <c r="B79" s="76" t="s">
        <v>41</v>
      </c>
      <c r="C79" s="77" t="s">
        <v>28</v>
      </c>
      <c r="D79" s="78">
        <v>24</v>
      </c>
      <c r="E79" s="52"/>
      <c r="F79" s="32">
        <f t="shared" si="0"/>
        <v>0</v>
      </c>
      <c r="G79" s="79"/>
    </row>
    <row r="80" spans="1:16" ht="15.95" customHeight="1" x14ac:dyDescent="0.25">
      <c r="E80" s="12"/>
      <c r="F80" s="80">
        <f>SUM(F71:F79)</f>
        <v>0</v>
      </c>
      <c r="G80" s="13"/>
    </row>
    <row r="81" spans="1:7" ht="43.5" customHeight="1" thickBot="1" x14ac:dyDescent="0.3">
      <c r="B81" s="369" t="s">
        <v>2067</v>
      </c>
      <c r="C81" s="369"/>
      <c r="D81" s="369"/>
      <c r="E81" s="369"/>
      <c r="F81" s="369"/>
      <c r="G81" s="369"/>
    </row>
    <row r="82" spans="1:7" ht="15.95" customHeight="1" thickBot="1" x14ac:dyDescent="0.3">
      <c r="B82" s="86" t="s">
        <v>1807</v>
      </c>
      <c r="C82" s="87"/>
      <c r="D82" s="88"/>
      <c r="E82" s="89"/>
      <c r="F82" s="90">
        <f>F80</f>
        <v>0</v>
      </c>
      <c r="G82" s="13"/>
    </row>
    <row r="83" spans="1:7" ht="15.95" customHeight="1" x14ac:dyDescent="0.25">
      <c r="B83" s="39"/>
      <c r="C83" s="38"/>
      <c r="E83" s="12"/>
      <c r="F83" s="360"/>
      <c r="G83" s="13"/>
    </row>
    <row r="84" spans="1:7" ht="15.95" customHeight="1" x14ac:dyDescent="0.25">
      <c r="B84" s="39" t="s">
        <v>1797</v>
      </c>
      <c r="C84" s="38"/>
      <c r="D84" s="38"/>
    </row>
    <row r="85" spans="1:7" ht="15.95" customHeight="1" x14ac:dyDescent="0.25">
      <c r="A85" s="69" t="s">
        <v>20</v>
      </c>
      <c r="B85" s="69" t="s">
        <v>21</v>
      </c>
      <c r="C85" s="70" t="s">
        <v>22</v>
      </c>
      <c r="D85" s="71" t="s">
        <v>23</v>
      </c>
      <c r="E85" s="72" t="s">
        <v>24</v>
      </c>
      <c r="F85" s="73" t="s">
        <v>25</v>
      </c>
      <c r="G85" s="74" t="s">
        <v>26</v>
      </c>
    </row>
    <row r="86" spans="1:7" ht="15.95" customHeight="1" x14ac:dyDescent="0.25">
      <c r="A86" s="75" t="s">
        <v>39</v>
      </c>
      <c r="B86" s="76" t="s">
        <v>1798</v>
      </c>
      <c r="C86" s="77" t="s">
        <v>28</v>
      </c>
      <c r="D86" s="78">
        <v>24</v>
      </c>
      <c r="E86" s="52"/>
      <c r="F86" s="32">
        <f t="shared" ref="F86:F93" si="1">+D86*E86</f>
        <v>0</v>
      </c>
      <c r="G86" s="79"/>
    </row>
    <row r="87" spans="1:7" ht="15.95" customHeight="1" x14ac:dyDescent="0.25">
      <c r="A87" s="75" t="s">
        <v>40</v>
      </c>
      <c r="B87" s="76" t="s">
        <v>1799</v>
      </c>
      <c r="C87" s="77" t="s">
        <v>28</v>
      </c>
      <c r="D87" s="78">
        <v>24</v>
      </c>
      <c r="E87" s="52"/>
      <c r="F87" s="32">
        <f t="shared" si="1"/>
        <v>0</v>
      </c>
      <c r="G87" s="79"/>
    </row>
    <row r="88" spans="1:7" ht="15.95" customHeight="1" x14ac:dyDescent="0.25">
      <c r="A88" s="75" t="s">
        <v>42</v>
      </c>
      <c r="B88" s="76" t="s">
        <v>1800</v>
      </c>
      <c r="C88" s="77" t="s">
        <v>28</v>
      </c>
      <c r="D88" s="78">
        <v>36</v>
      </c>
      <c r="E88" s="52"/>
      <c r="F88" s="32">
        <f t="shared" si="1"/>
        <v>0</v>
      </c>
      <c r="G88" s="79"/>
    </row>
    <row r="89" spans="1:7" ht="15.95" customHeight="1" x14ac:dyDescent="0.25">
      <c r="A89" s="75" t="s">
        <v>1337</v>
      </c>
      <c r="B89" s="76" t="s">
        <v>1801</v>
      </c>
      <c r="C89" s="77" t="s">
        <v>28</v>
      </c>
      <c r="D89" s="78">
        <v>800</v>
      </c>
      <c r="E89" s="52"/>
      <c r="F89" s="32">
        <f t="shared" si="1"/>
        <v>0</v>
      </c>
      <c r="G89" s="79"/>
    </row>
    <row r="90" spans="1:7" ht="15.95" customHeight="1" x14ac:dyDescent="0.25">
      <c r="A90" s="75" t="s">
        <v>1338</v>
      </c>
      <c r="B90" s="76" t="s">
        <v>1802</v>
      </c>
      <c r="C90" s="77" t="s">
        <v>28</v>
      </c>
      <c r="D90" s="78">
        <v>36</v>
      </c>
      <c r="E90" s="52"/>
      <c r="F90" s="32">
        <f t="shared" si="1"/>
        <v>0</v>
      </c>
      <c r="G90" s="79"/>
    </row>
    <row r="91" spans="1:7" ht="15.95" customHeight="1" x14ac:dyDescent="0.25">
      <c r="A91" s="75" t="s">
        <v>1339</v>
      </c>
      <c r="B91" s="76" t="s">
        <v>1803</v>
      </c>
      <c r="C91" s="77" t="s">
        <v>28</v>
      </c>
      <c r="D91" s="78">
        <v>12</v>
      </c>
      <c r="E91" s="52"/>
      <c r="F91" s="32">
        <f t="shared" si="1"/>
        <v>0</v>
      </c>
      <c r="G91" s="79"/>
    </row>
    <row r="92" spans="1:7" ht="15.95" customHeight="1" x14ac:dyDescent="0.25">
      <c r="A92" s="75" t="s">
        <v>1340</v>
      </c>
      <c r="B92" s="76" t="s">
        <v>1804</v>
      </c>
      <c r="C92" s="77" t="s">
        <v>28</v>
      </c>
      <c r="D92" s="78">
        <v>12</v>
      </c>
      <c r="E92" s="52"/>
      <c r="F92" s="32">
        <f t="shared" si="1"/>
        <v>0</v>
      </c>
      <c r="G92" s="79"/>
    </row>
    <row r="93" spans="1:7" ht="15.95" customHeight="1" x14ac:dyDescent="0.25">
      <c r="A93" s="75" t="s">
        <v>1341</v>
      </c>
      <c r="B93" s="76" t="s">
        <v>1805</v>
      </c>
      <c r="C93" s="77" t="s">
        <v>28</v>
      </c>
      <c r="D93" s="78">
        <v>24</v>
      </c>
      <c r="E93" s="52"/>
      <c r="F93" s="32">
        <f t="shared" si="1"/>
        <v>0</v>
      </c>
      <c r="G93" s="79"/>
    </row>
    <row r="94" spans="1:7" ht="15.95" customHeight="1" x14ac:dyDescent="0.25">
      <c r="E94" s="12"/>
      <c r="F94" s="80">
        <f>SUM(F86:F93)</f>
        <v>0</v>
      </c>
      <c r="G94" s="13"/>
    </row>
    <row r="95" spans="1:7" ht="54" customHeight="1" thickBot="1" x14ac:dyDescent="0.3">
      <c r="B95" s="369" t="s">
        <v>2068</v>
      </c>
      <c r="C95" s="369"/>
      <c r="D95" s="369"/>
      <c r="E95" s="369"/>
      <c r="F95" s="369"/>
      <c r="G95" s="369"/>
    </row>
    <row r="96" spans="1:7" ht="15.95" customHeight="1" thickBot="1" x14ac:dyDescent="0.3">
      <c r="B96" s="86" t="s">
        <v>1806</v>
      </c>
      <c r="C96" s="87"/>
      <c r="D96" s="88"/>
      <c r="E96" s="89"/>
      <c r="F96" s="90">
        <f>F94</f>
        <v>0</v>
      </c>
      <c r="G96" s="13"/>
    </row>
    <row r="97" spans="1:7" ht="15.95" customHeight="1" x14ac:dyDescent="0.25">
      <c r="B97" s="39"/>
      <c r="C97" s="38"/>
      <c r="E97" s="12"/>
      <c r="F97" s="360"/>
      <c r="G97" s="13"/>
    </row>
    <row r="98" spans="1:7" x14ac:dyDescent="0.25">
      <c r="B98" s="91" t="s">
        <v>4</v>
      </c>
      <c r="C98" s="92"/>
      <c r="D98" s="92"/>
      <c r="E98" s="66"/>
      <c r="F98" s="67"/>
      <c r="G98" s="68"/>
    </row>
    <row r="100" spans="1:7" x14ac:dyDescent="0.25">
      <c r="A100" s="93" t="s">
        <v>20</v>
      </c>
      <c r="B100" s="69" t="s">
        <v>21</v>
      </c>
      <c r="C100" s="94" t="s">
        <v>22</v>
      </c>
      <c r="D100" s="71" t="s">
        <v>23</v>
      </c>
      <c r="E100" s="84" t="s">
        <v>24</v>
      </c>
      <c r="F100" s="73" t="s">
        <v>25</v>
      </c>
      <c r="G100" s="74" t="s">
        <v>26</v>
      </c>
    </row>
    <row r="101" spans="1:7" ht="15.95" customHeight="1" x14ac:dyDescent="0.25">
      <c r="A101" s="95"/>
      <c r="B101" s="96" t="s">
        <v>43</v>
      </c>
      <c r="C101" s="75"/>
      <c r="D101" s="78"/>
      <c r="E101" s="97"/>
      <c r="F101" s="32"/>
      <c r="G101" s="79"/>
    </row>
    <row r="102" spans="1:7" ht="15.95" customHeight="1" x14ac:dyDescent="0.25">
      <c r="A102" s="75" t="s">
        <v>1342</v>
      </c>
      <c r="B102" s="76" t="s">
        <v>1232</v>
      </c>
      <c r="C102" s="75" t="s">
        <v>46</v>
      </c>
      <c r="D102" s="78">
        <v>3</v>
      </c>
      <c r="E102" s="97"/>
      <c r="F102" s="32">
        <f>D102*E102</f>
        <v>0</v>
      </c>
      <c r="G102" s="79"/>
    </row>
    <row r="103" spans="1:7" ht="15.95" customHeight="1" x14ac:dyDescent="0.25">
      <c r="A103" s="75" t="s">
        <v>1343</v>
      </c>
      <c r="B103" s="76" t="s">
        <v>45</v>
      </c>
      <c r="C103" s="75" t="s">
        <v>46</v>
      </c>
      <c r="D103" s="78">
        <v>2</v>
      </c>
      <c r="E103" s="97"/>
      <c r="F103" s="32">
        <f t="shared" ref="F103:F166" si="2">D103*E103</f>
        <v>0</v>
      </c>
      <c r="G103" s="79"/>
    </row>
    <row r="104" spans="1:7" ht="15.95" customHeight="1" x14ac:dyDescent="0.25">
      <c r="A104" s="75" t="s">
        <v>1344</v>
      </c>
      <c r="B104" s="76" t="s">
        <v>48</v>
      </c>
      <c r="C104" s="75" t="s">
        <v>46</v>
      </c>
      <c r="D104" s="78">
        <v>2</v>
      </c>
      <c r="E104" s="97"/>
      <c r="F104" s="32">
        <f t="shared" si="2"/>
        <v>0</v>
      </c>
      <c r="G104" s="79"/>
    </row>
    <row r="105" spans="1:7" ht="15.95" customHeight="1" x14ac:dyDescent="0.25">
      <c r="A105" s="75" t="s">
        <v>1345</v>
      </c>
      <c r="B105" s="76" t="s">
        <v>1716</v>
      </c>
      <c r="C105" s="75" t="s">
        <v>46</v>
      </c>
      <c r="D105" s="78">
        <v>3</v>
      </c>
      <c r="E105" s="97"/>
      <c r="F105" s="32">
        <f t="shared" si="2"/>
        <v>0</v>
      </c>
      <c r="G105" s="79"/>
    </row>
    <row r="106" spans="1:7" ht="15.95" customHeight="1" x14ac:dyDescent="0.25">
      <c r="A106" s="75" t="s">
        <v>1346</v>
      </c>
      <c r="B106" s="76" t="s">
        <v>1717</v>
      </c>
      <c r="C106" s="75" t="s">
        <v>46</v>
      </c>
      <c r="D106" s="78">
        <v>3</v>
      </c>
      <c r="E106" s="97"/>
      <c r="F106" s="32">
        <f t="shared" si="2"/>
        <v>0</v>
      </c>
      <c r="G106" s="79"/>
    </row>
    <row r="107" spans="1:7" ht="15.95" customHeight="1" x14ac:dyDescent="0.25">
      <c r="A107" s="75" t="s">
        <v>1347</v>
      </c>
      <c r="B107" s="76" t="s">
        <v>52</v>
      </c>
      <c r="C107" s="75" t="s">
        <v>46</v>
      </c>
      <c r="D107" s="78">
        <v>4</v>
      </c>
      <c r="E107" s="97"/>
      <c r="F107" s="32">
        <f t="shared" si="2"/>
        <v>0</v>
      </c>
      <c r="G107" s="79"/>
    </row>
    <row r="108" spans="1:7" ht="15.95" customHeight="1" x14ac:dyDescent="0.25">
      <c r="A108" s="75" t="s">
        <v>1348</v>
      </c>
      <c r="B108" s="76" t="s">
        <v>1718</v>
      </c>
      <c r="C108" s="75" t="s">
        <v>46</v>
      </c>
      <c r="D108" s="78">
        <v>3</v>
      </c>
      <c r="E108" s="97"/>
      <c r="F108" s="32">
        <f t="shared" si="2"/>
        <v>0</v>
      </c>
      <c r="G108" s="79"/>
    </row>
    <row r="109" spans="1:7" ht="15.95" customHeight="1" x14ac:dyDescent="0.25">
      <c r="A109" s="75" t="s">
        <v>1349</v>
      </c>
      <c r="B109" s="76" t="s">
        <v>1231</v>
      </c>
      <c r="C109" s="75" t="s">
        <v>46</v>
      </c>
      <c r="D109" s="78">
        <v>16</v>
      </c>
      <c r="E109" s="97"/>
      <c r="F109" s="32">
        <f t="shared" si="2"/>
        <v>0</v>
      </c>
      <c r="G109" s="79"/>
    </row>
    <row r="110" spans="1:7" ht="15.95" customHeight="1" x14ac:dyDescent="0.25">
      <c r="A110" s="75" t="s">
        <v>1350</v>
      </c>
      <c r="B110" s="76" t="s">
        <v>1719</v>
      </c>
      <c r="C110" s="75" t="s">
        <v>46</v>
      </c>
      <c r="D110" s="78">
        <v>3</v>
      </c>
      <c r="E110" s="97"/>
      <c r="F110" s="32">
        <f t="shared" si="2"/>
        <v>0</v>
      </c>
      <c r="G110" s="79"/>
    </row>
    <row r="111" spans="1:7" ht="15.95" customHeight="1" x14ac:dyDescent="0.25">
      <c r="A111" s="75" t="s">
        <v>1351</v>
      </c>
      <c r="B111" s="76" t="s">
        <v>1720</v>
      </c>
      <c r="C111" s="75" t="s">
        <v>46</v>
      </c>
      <c r="D111" s="78">
        <v>3</v>
      </c>
      <c r="E111" s="97"/>
      <c r="F111" s="32">
        <f t="shared" si="2"/>
        <v>0</v>
      </c>
      <c r="G111" s="79"/>
    </row>
    <row r="112" spans="1:7" ht="15.95" customHeight="1" x14ac:dyDescent="0.25">
      <c r="A112" s="75" t="s">
        <v>44</v>
      </c>
      <c r="B112" s="76" t="s">
        <v>54</v>
      </c>
      <c r="C112" s="75" t="s">
        <v>46</v>
      </c>
      <c r="D112" s="78">
        <v>2</v>
      </c>
      <c r="E112" s="97"/>
      <c r="F112" s="32">
        <f t="shared" si="2"/>
        <v>0</v>
      </c>
      <c r="G112" s="79"/>
    </row>
    <row r="113" spans="1:7" ht="15.95" customHeight="1" x14ac:dyDescent="0.25">
      <c r="A113" s="75" t="s">
        <v>47</v>
      </c>
      <c r="B113" s="76" t="s">
        <v>56</v>
      </c>
      <c r="C113" s="75" t="s">
        <v>46</v>
      </c>
      <c r="D113" s="78">
        <v>2</v>
      </c>
      <c r="E113" s="97"/>
      <c r="F113" s="32">
        <f t="shared" si="2"/>
        <v>0</v>
      </c>
      <c r="G113" s="79"/>
    </row>
    <row r="114" spans="1:7" ht="15.95" customHeight="1" x14ac:dyDescent="0.25">
      <c r="A114" s="75" t="s">
        <v>49</v>
      </c>
      <c r="B114" s="76" t="s">
        <v>58</v>
      </c>
      <c r="C114" s="75" t="s">
        <v>46</v>
      </c>
      <c r="D114" s="78">
        <v>2</v>
      </c>
      <c r="E114" s="97"/>
      <c r="F114" s="32">
        <f t="shared" si="2"/>
        <v>0</v>
      </c>
      <c r="G114" s="79"/>
    </row>
    <row r="115" spans="1:7" ht="15.95" customHeight="1" x14ac:dyDescent="0.25">
      <c r="A115" s="75" t="s">
        <v>50</v>
      </c>
      <c r="B115" s="76" t="s">
        <v>60</v>
      </c>
      <c r="C115" s="75" t="s">
        <v>46</v>
      </c>
      <c r="D115" s="78">
        <v>2</v>
      </c>
      <c r="E115" s="97"/>
      <c r="F115" s="32">
        <f t="shared" si="2"/>
        <v>0</v>
      </c>
      <c r="G115" s="79"/>
    </row>
    <row r="116" spans="1:7" ht="15.95" customHeight="1" x14ac:dyDescent="0.25">
      <c r="A116" s="75" t="s">
        <v>51</v>
      </c>
      <c r="B116" s="76" t="s">
        <v>62</v>
      </c>
      <c r="C116" s="75" t="s">
        <v>46</v>
      </c>
      <c r="D116" s="78">
        <v>2</v>
      </c>
      <c r="E116" s="97"/>
      <c r="F116" s="32">
        <f t="shared" si="2"/>
        <v>0</v>
      </c>
      <c r="G116" s="79"/>
    </row>
    <row r="117" spans="1:7" ht="15.95" customHeight="1" x14ac:dyDescent="0.25">
      <c r="A117" s="75" t="s">
        <v>53</v>
      </c>
      <c r="B117" s="76" t="s">
        <v>1721</v>
      </c>
      <c r="C117" s="75" t="s">
        <v>46</v>
      </c>
      <c r="D117" s="78">
        <v>2</v>
      </c>
      <c r="E117" s="97"/>
      <c r="F117" s="32">
        <f t="shared" si="2"/>
        <v>0</v>
      </c>
      <c r="G117" s="79"/>
    </row>
    <row r="118" spans="1:7" ht="15.95" customHeight="1" x14ac:dyDescent="0.25">
      <c r="A118" s="75" t="s">
        <v>55</v>
      </c>
      <c r="B118" s="76" t="s">
        <v>64</v>
      </c>
      <c r="C118" s="75" t="s">
        <v>46</v>
      </c>
      <c r="D118" s="78">
        <v>2</v>
      </c>
      <c r="E118" s="97"/>
      <c r="F118" s="32">
        <f t="shared" si="2"/>
        <v>0</v>
      </c>
      <c r="G118" s="79"/>
    </row>
    <row r="119" spans="1:7" ht="15.95" customHeight="1" x14ac:dyDescent="0.25">
      <c r="A119" s="75" t="s">
        <v>57</v>
      </c>
      <c r="B119" s="76" t="s">
        <v>1230</v>
      </c>
      <c r="C119" s="75" t="s">
        <v>46</v>
      </c>
      <c r="D119" s="78">
        <v>2</v>
      </c>
      <c r="E119" s="97"/>
      <c r="F119" s="32">
        <f t="shared" si="2"/>
        <v>0</v>
      </c>
      <c r="G119" s="79"/>
    </row>
    <row r="120" spans="1:7" ht="15.95" customHeight="1" x14ac:dyDescent="0.25">
      <c r="A120" s="75" t="s">
        <v>59</v>
      </c>
      <c r="B120" s="76" t="s">
        <v>66</v>
      </c>
      <c r="C120" s="75" t="s">
        <v>46</v>
      </c>
      <c r="D120" s="78">
        <v>4</v>
      </c>
      <c r="E120" s="97"/>
      <c r="F120" s="32">
        <f t="shared" si="2"/>
        <v>0</v>
      </c>
      <c r="G120" s="79"/>
    </row>
    <row r="121" spans="1:7" ht="15.95" customHeight="1" x14ac:dyDescent="0.25">
      <c r="A121" s="75" t="s">
        <v>61</v>
      </c>
      <c r="B121" s="76" t="s">
        <v>69</v>
      </c>
      <c r="C121" s="75" t="s">
        <v>46</v>
      </c>
      <c r="D121" s="78">
        <v>7</v>
      </c>
      <c r="E121" s="97"/>
      <c r="F121" s="32">
        <f t="shared" si="2"/>
        <v>0</v>
      </c>
      <c r="G121" s="79"/>
    </row>
    <row r="122" spans="1:7" ht="15.95" customHeight="1" x14ac:dyDescent="0.25">
      <c r="A122" s="75" t="s">
        <v>63</v>
      </c>
      <c r="B122" s="76" t="s">
        <v>71</v>
      </c>
      <c r="C122" s="75" t="s">
        <v>46</v>
      </c>
      <c r="D122" s="78">
        <v>4</v>
      </c>
      <c r="E122" s="97"/>
      <c r="F122" s="32">
        <f t="shared" si="2"/>
        <v>0</v>
      </c>
      <c r="G122" s="79"/>
    </row>
    <row r="123" spans="1:7" ht="15.95" customHeight="1" x14ac:dyDescent="0.25">
      <c r="A123" s="75" t="s">
        <v>65</v>
      </c>
      <c r="B123" s="76" t="s">
        <v>73</v>
      </c>
      <c r="C123" s="75" t="s">
        <v>46</v>
      </c>
      <c r="D123" s="78">
        <v>3</v>
      </c>
      <c r="E123" s="97"/>
      <c r="F123" s="32">
        <f t="shared" si="2"/>
        <v>0</v>
      </c>
      <c r="G123" s="79"/>
    </row>
    <row r="124" spans="1:7" ht="15.95" customHeight="1" x14ac:dyDescent="0.25">
      <c r="A124" s="75" t="s">
        <v>67</v>
      </c>
      <c r="B124" s="76" t="s">
        <v>75</v>
      </c>
      <c r="C124" s="75" t="s">
        <v>46</v>
      </c>
      <c r="D124" s="78">
        <v>4</v>
      </c>
      <c r="E124" s="97"/>
      <c r="F124" s="32">
        <f t="shared" si="2"/>
        <v>0</v>
      </c>
      <c r="G124" s="79"/>
    </row>
    <row r="125" spans="1:7" ht="15.95" customHeight="1" x14ac:dyDescent="0.25">
      <c r="A125" s="75" t="s">
        <v>68</v>
      </c>
      <c r="B125" s="76" t="s">
        <v>77</v>
      </c>
      <c r="C125" s="75" t="s">
        <v>46</v>
      </c>
      <c r="D125" s="78">
        <v>1</v>
      </c>
      <c r="E125" s="97"/>
      <c r="F125" s="32">
        <f t="shared" si="2"/>
        <v>0</v>
      </c>
      <c r="G125" s="79"/>
    </row>
    <row r="126" spans="1:7" ht="15.95" customHeight="1" x14ac:dyDescent="0.25">
      <c r="A126" s="75" t="s">
        <v>70</v>
      </c>
      <c r="B126" s="76" t="s">
        <v>79</v>
      </c>
      <c r="C126" s="75" t="s">
        <v>46</v>
      </c>
      <c r="D126" s="78">
        <v>20</v>
      </c>
      <c r="E126" s="97"/>
      <c r="F126" s="32">
        <f t="shared" si="2"/>
        <v>0</v>
      </c>
      <c r="G126" s="79"/>
    </row>
    <row r="127" spans="1:7" ht="15.95" customHeight="1" x14ac:dyDescent="0.25">
      <c r="A127" s="75" t="s">
        <v>72</v>
      </c>
      <c r="B127" s="76" t="s">
        <v>81</v>
      </c>
      <c r="C127" s="75" t="s">
        <v>46</v>
      </c>
      <c r="D127" s="78">
        <v>1</v>
      </c>
      <c r="E127" s="97"/>
      <c r="F127" s="32">
        <f t="shared" si="2"/>
        <v>0</v>
      </c>
      <c r="G127" s="79"/>
    </row>
    <row r="128" spans="1:7" ht="15.95" customHeight="1" x14ac:dyDescent="0.25">
      <c r="A128" s="75" t="s">
        <v>74</v>
      </c>
      <c r="B128" s="76" t="s">
        <v>83</v>
      </c>
      <c r="C128" s="75" t="s">
        <v>46</v>
      </c>
      <c r="D128" s="78">
        <v>2</v>
      </c>
      <c r="E128" s="97"/>
      <c r="F128" s="32">
        <f t="shared" si="2"/>
        <v>0</v>
      </c>
      <c r="G128" s="79"/>
    </row>
    <row r="129" spans="1:7" ht="15.95" customHeight="1" x14ac:dyDescent="0.25">
      <c r="A129" s="75" t="s">
        <v>76</v>
      </c>
      <c r="B129" s="76" t="s">
        <v>85</v>
      </c>
      <c r="C129" s="75" t="s">
        <v>46</v>
      </c>
      <c r="D129" s="78">
        <v>1</v>
      </c>
      <c r="E129" s="97"/>
      <c r="F129" s="32">
        <f t="shared" si="2"/>
        <v>0</v>
      </c>
      <c r="G129" s="79"/>
    </row>
    <row r="130" spans="1:7" ht="15.95" customHeight="1" x14ac:dyDescent="0.25">
      <c r="A130" s="75" t="s">
        <v>78</v>
      </c>
      <c r="B130" s="76" t="s">
        <v>1722</v>
      </c>
      <c r="C130" s="75" t="s">
        <v>46</v>
      </c>
      <c r="D130" s="78">
        <v>2</v>
      </c>
      <c r="E130" s="97"/>
      <c r="F130" s="32">
        <f t="shared" si="2"/>
        <v>0</v>
      </c>
      <c r="G130" s="79"/>
    </row>
    <row r="131" spans="1:7" ht="15.95" customHeight="1" x14ac:dyDescent="0.25">
      <c r="A131" s="75" t="s">
        <v>80</v>
      </c>
      <c r="B131" s="76" t="s">
        <v>87</v>
      </c>
      <c r="C131" s="75" t="s">
        <v>46</v>
      </c>
      <c r="D131" s="78">
        <v>5</v>
      </c>
      <c r="E131" s="97"/>
      <c r="F131" s="32">
        <f t="shared" si="2"/>
        <v>0</v>
      </c>
      <c r="G131" s="79"/>
    </row>
    <row r="132" spans="1:7" ht="15.95" customHeight="1" x14ac:dyDescent="0.25">
      <c r="A132" s="75" t="s">
        <v>82</v>
      </c>
      <c r="B132" s="76" t="s">
        <v>89</v>
      </c>
      <c r="C132" s="75" t="s">
        <v>46</v>
      </c>
      <c r="D132" s="78">
        <v>1</v>
      </c>
      <c r="E132" s="97"/>
      <c r="F132" s="32">
        <f t="shared" si="2"/>
        <v>0</v>
      </c>
      <c r="G132" s="79"/>
    </row>
    <row r="133" spans="1:7" ht="15.95" customHeight="1" x14ac:dyDescent="0.25">
      <c r="A133" s="75" t="s">
        <v>84</v>
      </c>
      <c r="B133" s="76" t="s">
        <v>91</v>
      </c>
      <c r="C133" s="75" t="s">
        <v>46</v>
      </c>
      <c r="D133" s="78">
        <v>5</v>
      </c>
      <c r="E133" s="97"/>
      <c r="F133" s="32">
        <f t="shared" si="2"/>
        <v>0</v>
      </c>
      <c r="G133" s="79"/>
    </row>
    <row r="134" spans="1:7" ht="15.95" customHeight="1" x14ac:dyDescent="0.25">
      <c r="A134" s="75" t="s">
        <v>86</v>
      </c>
      <c r="B134" s="76" t="s">
        <v>93</v>
      </c>
      <c r="C134" s="75" t="s">
        <v>46</v>
      </c>
      <c r="D134" s="78">
        <v>4</v>
      </c>
      <c r="E134" s="97"/>
      <c r="F134" s="32">
        <f t="shared" si="2"/>
        <v>0</v>
      </c>
      <c r="G134" s="79"/>
    </row>
    <row r="135" spans="1:7" ht="15.95" customHeight="1" x14ac:dyDescent="0.25">
      <c r="A135" s="75" t="s">
        <v>88</v>
      </c>
      <c r="B135" s="76" t="s">
        <v>95</v>
      </c>
      <c r="C135" s="75" t="s">
        <v>46</v>
      </c>
      <c r="D135" s="78">
        <v>1</v>
      </c>
      <c r="E135" s="97"/>
      <c r="F135" s="32">
        <f t="shared" si="2"/>
        <v>0</v>
      </c>
      <c r="G135" s="79"/>
    </row>
    <row r="136" spans="1:7" ht="15.95" customHeight="1" x14ac:dyDescent="0.25">
      <c r="A136" s="75" t="s">
        <v>90</v>
      </c>
      <c r="B136" s="76" t="s">
        <v>97</v>
      </c>
      <c r="C136" s="75" t="s">
        <v>46</v>
      </c>
      <c r="D136" s="78">
        <v>5</v>
      </c>
      <c r="E136" s="97"/>
      <c r="F136" s="32">
        <f t="shared" si="2"/>
        <v>0</v>
      </c>
      <c r="G136" s="79"/>
    </row>
    <row r="137" spans="1:7" ht="15.95" customHeight="1" x14ac:dyDescent="0.25">
      <c r="A137" s="75" t="s">
        <v>92</v>
      </c>
      <c r="B137" s="76" t="s">
        <v>99</v>
      </c>
      <c r="C137" s="75" t="s">
        <v>46</v>
      </c>
      <c r="D137" s="78">
        <v>1</v>
      </c>
      <c r="E137" s="97"/>
      <c r="F137" s="32">
        <f t="shared" si="2"/>
        <v>0</v>
      </c>
      <c r="G137" s="79"/>
    </row>
    <row r="138" spans="1:7" ht="15.95" customHeight="1" x14ac:dyDescent="0.25">
      <c r="A138" s="75" t="s">
        <v>94</v>
      </c>
      <c r="B138" s="76" t="s">
        <v>101</v>
      </c>
      <c r="C138" s="75" t="s">
        <v>46</v>
      </c>
      <c r="D138" s="78">
        <v>15</v>
      </c>
      <c r="E138" s="97"/>
      <c r="F138" s="32">
        <f t="shared" si="2"/>
        <v>0</v>
      </c>
      <c r="G138" s="79"/>
    </row>
    <row r="139" spans="1:7" ht="15.95" customHeight="1" x14ac:dyDescent="0.25">
      <c r="A139" s="75" t="s">
        <v>96</v>
      </c>
      <c r="B139" s="76" t="s">
        <v>103</v>
      </c>
      <c r="C139" s="75" t="s">
        <v>46</v>
      </c>
      <c r="D139" s="78">
        <v>1</v>
      </c>
      <c r="E139" s="97"/>
      <c r="F139" s="32">
        <f t="shared" si="2"/>
        <v>0</v>
      </c>
      <c r="G139" s="79"/>
    </row>
    <row r="140" spans="1:7" ht="15.95" customHeight="1" x14ac:dyDescent="0.25">
      <c r="A140" s="75" t="s">
        <v>98</v>
      </c>
      <c r="B140" s="76" t="s">
        <v>105</v>
      </c>
      <c r="C140" s="75" t="s">
        <v>46</v>
      </c>
      <c r="D140" s="78">
        <v>2</v>
      </c>
      <c r="E140" s="97"/>
      <c r="F140" s="32">
        <f t="shared" si="2"/>
        <v>0</v>
      </c>
      <c r="G140" s="79"/>
    </row>
    <row r="141" spans="1:7" ht="15.95" customHeight="1" x14ac:dyDescent="0.25">
      <c r="A141" s="75" t="s">
        <v>100</v>
      </c>
      <c r="B141" s="76" t="s">
        <v>107</v>
      </c>
      <c r="C141" s="75" t="s">
        <v>46</v>
      </c>
      <c r="D141" s="78">
        <v>2</v>
      </c>
      <c r="E141" s="97"/>
      <c r="F141" s="32">
        <f t="shared" si="2"/>
        <v>0</v>
      </c>
      <c r="G141" s="79"/>
    </row>
    <row r="142" spans="1:7" ht="15.95" customHeight="1" x14ac:dyDescent="0.25">
      <c r="A142" s="75" t="s">
        <v>102</v>
      </c>
      <c r="B142" s="98" t="s">
        <v>109</v>
      </c>
      <c r="C142" s="75" t="s">
        <v>46</v>
      </c>
      <c r="D142" s="78">
        <v>2</v>
      </c>
      <c r="E142" s="97"/>
      <c r="F142" s="32">
        <f t="shared" si="2"/>
        <v>0</v>
      </c>
      <c r="G142" s="79"/>
    </row>
    <row r="143" spans="1:7" ht="15.95" customHeight="1" x14ac:dyDescent="0.25">
      <c r="A143" s="75" t="s">
        <v>104</v>
      </c>
      <c r="B143" s="99" t="s">
        <v>111</v>
      </c>
      <c r="C143" s="100" t="s">
        <v>46</v>
      </c>
      <c r="D143" s="78">
        <v>1</v>
      </c>
      <c r="E143" s="97"/>
      <c r="F143" s="32">
        <f t="shared" si="2"/>
        <v>0</v>
      </c>
      <c r="G143" s="79"/>
    </row>
    <row r="144" spans="1:7" ht="15.95" customHeight="1" x14ac:dyDescent="0.25">
      <c r="A144" s="75" t="s">
        <v>106</v>
      </c>
      <c r="B144" s="99" t="s">
        <v>113</v>
      </c>
      <c r="C144" s="100" t="s">
        <v>46</v>
      </c>
      <c r="D144" s="78">
        <v>1</v>
      </c>
      <c r="E144" s="97"/>
      <c r="F144" s="32">
        <f t="shared" si="2"/>
        <v>0</v>
      </c>
      <c r="G144" s="79"/>
    </row>
    <row r="145" spans="1:7" ht="15.95" customHeight="1" x14ac:dyDescent="0.25">
      <c r="A145" s="75" t="s">
        <v>108</v>
      </c>
      <c r="B145" s="99" t="s">
        <v>115</v>
      </c>
      <c r="C145" s="100" t="s">
        <v>46</v>
      </c>
      <c r="D145" s="78">
        <v>5</v>
      </c>
      <c r="E145" s="97"/>
      <c r="F145" s="32">
        <f t="shared" si="2"/>
        <v>0</v>
      </c>
      <c r="G145" s="79"/>
    </row>
    <row r="146" spans="1:7" ht="15.95" customHeight="1" x14ac:dyDescent="0.25">
      <c r="A146" s="75" t="s">
        <v>110</v>
      </c>
      <c r="B146" s="99" t="s">
        <v>117</v>
      </c>
      <c r="C146" s="100" t="s">
        <v>46</v>
      </c>
      <c r="D146" s="78">
        <v>1</v>
      </c>
      <c r="E146" s="97"/>
      <c r="F146" s="32">
        <f t="shared" si="2"/>
        <v>0</v>
      </c>
      <c r="G146" s="79"/>
    </row>
    <row r="147" spans="1:7" ht="15.95" customHeight="1" x14ac:dyDescent="0.25">
      <c r="A147" s="75" t="s">
        <v>112</v>
      </c>
      <c r="B147" s="99" t="s">
        <v>119</v>
      </c>
      <c r="C147" s="100" t="s">
        <v>46</v>
      </c>
      <c r="D147" s="78">
        <v>1</v>
      </c>
      <c r="E147" s="97"/>
      <c r="F147" s="32">
        <f t="shared" si="2"/>
        <v>0</v>
      </c>
      <c r="G147" s="79"/>
    </row>
    <row r="148" spans="1:7" ht="15.95" customHeight="1" x14ac:dyDescent="0.25">
      <c r="A148" s="75" t="s">
        <v>114</v>
      </c>
      <c r="B148" s="99" t="s">
        <v>121</v>
      </c>
      <c r="C148" s="100" t="s">
        <v>46</v>
      </c>
      <c r="D148" s="78">
        <v>10</v>
      </c>
      <c r="E148" s="97"/>
      <c r="F148" s="32">
        <f t="shared" si="2"/>
        <v>0</v>
      </c>
      <c r="G148" s="79"/>
    </row>
    <row r="149" spans="1:7" ht="15.95" customHeight="1" x14ac:dyDescent="0.25">
      <c r="A149" s="75" t="s">
        <v>116</v>
      </c>
      <c r="B149" s="99" t="s">
        <v>123</v>
      </c>
      <c r="C149" s="100" t="s">
        <v>46</v>
      </c>
      <c r="D149" s="78">
        <v>1</v>
      </c>
      <c r="E149" s="97"/>
      <c r="F149" s="32">
        <f t="shared" si="2"/>
        <v>0</v>
      </c>
      <c r="G149" s="79"/>
    </row>
    <row r="150" spans="1:7" ht="15.95" customHeight="1" x14ac:dyDescent="0.25">
      <c r="A150" s="75" t="s">
        <v>118</v>
      </c>
      <c r="B150" s="99" t="s">
        <v>125</v>
      </c>
      <c r="C150" s="100" t="s">
        <v>46</v>
      </c>
      <c r="D150" s="78">
        <v>1</v>
      </c>
      <c r="E150" s="97"/>
      <c r="F150" s="32">
        <f t="shared" si="2"/>
        <v>0</v>
      </c>
      <c r="G150" s="79"/>
    </row>
    <row r="151" spans="1:7" ht="15.95" customHeight="1" x14ac:dyDescent="0.25">
      <c r="A151" s="75" t="s">
        <v>120</v>
      </c>
      <c r="B151" s="99" t="s">
        <v>127</v>
      </c>
      <c r="C151" s="100" t="s">
        <v>46</v>
      </c>
      <c r="D151" s="78">
        <v>1</v>
      </c>
      <c r="E151" s="97"/>
      <c r="F151" s="32">
        <f t="shared" si="2"/>
        <v>0</v>
      </c>
      <c r="G151" s="79"/>
    </row>
    <row r="152" spans="1:7" ht="15.95" customHeight="1" x14ac:dyDescent="0.25">
      <c r="A152" s="75" t="s">
        <v>122</v>
      </c>
      <c r="B152" s="99" t="s">
        <v>129</v>
      </c>
      <c r="C152" s="100" t="s">
        <v>46</v>
      </c>
      <c r="D152" s="78">
        <v>1</v>
      </c>
      <c r="E152" s="97"/>
      <c r="F152" s="32">
        <f t="shared" si="2"/>
        <v>0</v>
      </c>
      <c r="G152" s="79"/>
    </row>
    <row r="153" spans="1:7" ht="15.95" customHeight="1" x14ac:dyDescent="0.25">
      <c r="A153" s="75" t="s">
        <v>124</v>
      </c>
      <c r="B153" s="99" t="s">
        <v>131</v>
      </c>
      <c r="C153" s="100" t="s">
        <v>46</v>
      </c>
      <c r="D153" s="78">
        <v>1</v>
      </c>
      <c r="E153" s="97"/>
      <c r="F153" s="32">
        <f t="shared" si="2"/>
        <v>0</v>
      </c>
      <c r="G153" s="79"/>
    </row>
    <row r="154" spans="1:7" ht="15.95" customHeight="1" x14ac:dyDescent="0.25">
      <c r="A154" s="75" t="s">
        <v>126</v>
      </c>
      <c r="B154" s="99" t="s">
        <v>133</v>
      </c>
      <c r="C154" s="100" t="s">
        <v>46</v>
      </c>
      <c r="D154" s="78">
        <v>1</v>
      </c>
      <c r="E154" s="97"/>
      <c r="F154" s="32">
        <f t="shared" si="2"/>
        <v>0</v>
      </c>
      <c r="G154" s="79"/>
    </row>
    <row r="155" spans="1:7" ht="15.95" customHeight="1" x14ac:dyDescent="0.25">
      <c r="A155" s="75" t="s">
        <v>128</v>
      </c>
      <c r="B155" s="99" t="s">
        <v>135</v>
      </c>
      <c r="C155" s="100" t="s">
        <v>46</v>
      </c>
      <c r="D155" s="78">
        <v>5</v>
      </c>
      <c r="E155" s="97"/>
      <c r="F155" s="32">
        <f t="shared" si="2"/>
        <v>0</v>
      </c>
      <c r="G155" s="79"/>
    </row>
    <row r="156" spans="1:7" ht="15.95" customHeight="1" x14ac:dyDescent="0.25">
      <c r="A156" s="75" t="s">
        <v>130</v>
      </c>
      <c r="B156" s="99" t="s">
        <v>137</v>
      </c>
      <c r="C156" s="100" t="s">
        <v>46</v>
      </c>
      <c r="D156" s="78">
        <v>1</v>
      </c>
      <c r="E156" s="97"/>
      <c r="F156" s="32">
        <f t="shared" si="2"/>
        <v>0</v>
      </c>
      <c r="G156" s="79"/>
    </row>
    <row r="157" spans="1:7" ht="15.95" customHeight="1" x14ac:dyDescent="0.25">
      <c r="A157" s="75" t="s">
        <v>132</v>
      </c>
      <c r="B157" s="99" t="s">
        <v>139</v>
      </c>
      <c r="C157" s="100" t="s">
        <v>46</v>
      </c>
      <c r="D157" s="78">
        <v>5</v>
      </c>
      <c r="E157" s="97"/>
      <c r="F157" s="32">
        <f t="shared" si="2"/>
        <v>0</v>
      </c>
      <c r="G157" s="79"/>
    </row>
    <row r="158" spans="1:7" ht="15.95" customHeight="1" x14ac:dyDescent="0.25">
      <c r="A158" s="75" t="s">
        <v>134</v>
      </c>
      <c r="B158" s="99" t="s">
        <v>141</v>
      </c>
      <c r="C158" s="100" t="s">
        <v>46</v>
      </c>
      <c r="D158" s="78">
        <v>1</v>
      </c>
      <c r="E158" s="97"/>
      <c r="F158" s="32">
        <f t="shared" si="2"/>
        <v>0</v>
      </c>
      <c r="G158" s="79"/>
    </row>
    <row r="159" spans="1:7" ht="15.95" customHeight="1" x14ac:dyDescent="0.25">
      <c r="A159" s="75" t="s">
        <v>136</v>
      </c>
      <c r="B159" s="99" t="s">
        <v>143</v>
      </c>
      <c r="C159" s="100" t="s">
        <v>46</v>
      </c>
      <c r="D159" s="78">
        <v>2</v>
      </c>
      <c r="E159" s="97"/>
      <c r="F159" s="32">
        <f t="shared" si="2"/>
        <v>0</v>
      </c>
      <c r="G159" s="79"/>
    </row>
    <row r="160" spans="1:7" ht="15.95" customHeight="1" x14ac:dyDescent="0.25">
      <c r="A160" s="75" t="s">
        <v>138</v>
      </c>
      <c r="B160" s="99" t="s">
        <v>145</v>
      </c>
      <c r="C160" s="100" t="s">
        <v>46</v>
      </c>
      <c r="D160" s="78">
        <v>1</v>
      </c>
      <c r="E160" s="97"/>
      <c r="F160" s="32">
        <f t="shared" si="2"/>
        <v>0</v>
      </c>
      <c r="G160" s="79"/>
    </row>
    <row r="161" spans="1:7" ht="15.95" customHeight="1" x14ac:dyDescent="0.25">
      <c r="A161" s="75" t="s">
        <v>140</v>
      </c>
      <c r="B161" s="99" t="s">
        <v>147</v>
      </c>
      <c r="C161" s="100" t="s">
        <v>46</v>
      </c>
      <c r="D161" s="78">
        <v>1</v>
      </c>
      <c r="E161" s="97"/>
      <c r="F161" s="32">
        <f t="shared" si="2"/>
        <v>0</v>
      </c>
      <c r="G161" s="79"/>
    </row>
    <row r="162" spans="1:7" ht="15.95" customHeight="1" x14ac:dyDescent="0.25">
      <c r="A162" s="75" t="s">
        <v>142</v>
      </c>
      <c r="B162" s="99" t="s">
        <v>149</v>
      </c>
      <c r="C162" s="100" t="s">
        <v>46</v>
      </c>
      <c r="D162" s="78">
        <v>1</v>
      </c>
      <c r="E162" s="97"/>
      <c r="F162" s="32">
        <f t="shared" si="2"/>
        <v>0</v>
      </c>
      <c r="G162" s="79"/>
    </row>
    <row r="163" spans="1:7" ht="15.95" customHeight="1" x14ac:dyDescent="0.25">
      <c r="A163" s="75" t="s">
        <v>144</v>
      </c>
      <c r="B163" s="99" t="s">
        <v>151</v>
      </c>
      <c r="C163" s="100" t="s">
        <v>46</v>
      </c>
      <c r="D163" s="78">
        <v>1</v>
      </c>
      <c r="E163" s="97"/>
      <c r="F163" s="32">
        <f t="shared" si="2"/>
        <v>0</v>
      </c>
      <c r="G163" s="79"/>
    </row>
    <row r="164" spans="1:7" ht="15.95" customHeight="1" x14ac:dyDescent="0.25">
      <c r="A164" s="75" t="s">
        <v>146</v>
      </c>
      <c r="B164" s="99" t="s">
        <v>153</v>
      </c>
      <c r="C164" s="100" t="s">
        <v>154</v>
      </c>
      <c r="D164" s="78">
        <v>4</v>
      </c>
      <c r="E164" s="97"/>
      <c r="F164" s="32">
        <f t="shared" si="2"/>
        <v>0</v>
      </c>
      <c r="G164" s="79"/>
    </row>
    <row r="165" spans="1:7" ht="15.95" customHeight="1" x14ac:dyDescent="0.25">
      <c r="A165" s="75" t="s">
        <v>148</v>
      </c>
      <c r="B165" s="99" t="s">
        <v>156</v>
      </c>
      <c r="C165" s="100" t="s">
        <v>154</v>
      </c>
      <c r="D165" s="78">
        <v>1</v>
      </c>
      <c r="E165" s="97"/>
      <c r="F165" s="32">
        <f t="shared" si="2"/>
        <v>0</v>
      </c>
      <c r="G165" s="79"/>
    </row>
    <row r="166" spans="1:7" ht="15.95" customHeight="1" x14ac:dyDescent="0.25">
      <c r="A166" s="75" t="s">
        <v>150</v>
      </c>
      <c r="B166" s="99" t="s">
        <v>158</v>
      </c>
      <c r="C166" s="100" t="s">
        <v>46</v>
      </c>
      <c r="D166" s="78">
        <v>6</v>
      </c>
      <c r="E166" s="97"/>
      <c r="F166" s="32">
        <f t="shared" si="2"/>
        <v>0</v>
      </c>
      <c r="G166" s="79"/>
    </row>
    <row r="167" spans="1:7" ht="15.95" customHeight="1" x14ac:dyDescent="0.25">
      <c r="A167" s="75" t="s">
        <v>152</v>
      </c>
      <c r="B167" s="99" t="s">
        <v>160</v>
      </c>
      <c r="C167" s="100" t="s">
        <v>46</v>
      </c>
      <c r="D167" s="78">
        <v>1</v>
      </c>
      <c r="E167" s="97"/>
      <c r="F167" s="32">
        <f t="shared" ref="F167:F212" si="3">D167*E167</f>
        <v>0</v>
      </c>
      <c r="G167" s="79"/>
    </row>
    <row r="168" spans="1:7" ht="15.95" customHeight="1" x14ac:dyDescent="0.25">
      <c r="A168" s="75" t="s">
        <v>155</v>
      </c>
      <c r="B168" s="99" t="s">
        <v>162</v>
      </c>
      <c r="C168" s="100" t="s">
        <v>46</v>
      </c>
      <c r="D168" s="78">
        <v>1</v>
      </c>
      <c r="E168" s="97"/>
      <c r="F168" s="32">
        <f t="shared" si="3"/>
        <v>0</v>
      </c>
      <c r="G168" s="79"/>
    </row>
    <row r="169" spans="1:7" ht="15.95" customHeight="1" x14ac:dyDescent="0.25">
      <c r="A169" s="75" t="s">
        <v>157</v>
      </c>
      <c r="B169" s="99" t="s">
        <v>164</v>
      </c>
      <c r="C169" s="100" t="s">
        <v>46</v>
      </c>
      <c r="D169" s="78">
        <v>1</v>
      </c>
      <c r="E169" s="97"/>
      <c r="F169" s="32">
        <f t="shared" si="3"/>
        <v>0</v>
      </c>
      <c r="G169" s="79"/>
    </row>
    <row r="170" spans="1:7" ht="15.95" customHeight="1" x14ac:dyDescent="0.25">
      <c r="A170" s="75" t="s">
        <v>159</v>
      </c>
      <c r="B170" s="99" t="s">
        <v>166</v>
      </c>
      <c r="C170" s="100" t="s">
        <v>46</v>
      </c>
      <c r="D170" s="78">
        <v>1</v>
      </c>
      <c r="E170" s="97"/>
      <c r="F170" s="32">
        <f t="shared" si="3"/>
        <v>0</v>
      </c>
      <c r="G170" s="79"/>
    </row>
    <row r="171" spans="1:7" ht="15.95" customHeight="1" x14ac:dyDescent="0.25">
      <c r="A171" s="75" t="s">
        <v>161</v>
      </c>
      <c r="B171" s="99" t="s">
        <v>168</v>
      </c>
      <c r="C171" s="100" t="s">
        <v>46</v>
      </c>
      <c r="D171" s="78">
        <v>1</v>
      </c>
      <c r="E171" s="97"/>
      <c r="F171" s="32">
        <f t="shared" si="3"/>
        <v>0</v>
      </c>
      <c r="G171" s="79"/>
    </row>
    <row r="172" spans="1:7" ht="15.95" customHeight="1" x14ac:dyDescent="0.25">
      <c r="A172" s="75" t="s">
        <v>163</v>
      </c>
      <c r="B172" s="99" t="s">
        <v>170</v>
      </c>
      <c r="C172" s="100" t="s">
        <v>46</v>
      </c>
      <c r="D172" s="78">
        <v>1</v>
      </c>
      <c r="E172" s="97"/>
      <c r="F172" s="32">
        <f t="shared" si="3"/>
        <v>0</v>
      </c>
      <c r="G172" s="79"/>
    </row>
    <row r="173" spans="1:7" ht="15.95" customHeight="1" x14ac:dyDescent="0.25">
      <c r="A173" s="75" t="s">
        <v>165</v>
      </c>
      <c r="B173" s="99" t="s">
        <v>172</v>
      </c>
      <c r="C173" s="100" t="s">
        <v>46</v>
      </c>
      <c r="D173" s="78">
        <v>1</v>
      </c>
      <c r="E173" s="97"/>
      <c r="F173" s="32">
        <f t="shared" si="3"/>
        <v>0</v>
      </c>
      <c r="G173" s="79"/>
    </row>
    <row r="174" spans="1:7" ht="15.95" customHeight="1" x14ac:dyDescent="0.25">
      <c r="A174" s="75" t="s">
        <v>167</v>
      </c>
      <c r="B174" s="99" t="s">
        <v>174</v>
      </c>
      <c r="C174" s="100" t="s">
        <v>46</v>
      </c>
      <c r="D174" s="78">
        <v>1</v>
      </c>
      <c r="E174" s="97"/>
      <c r="F174" s="32">
        <f t="shared" si="3"/>
        <v>0</v>
      </c>
      <c r="G174" s="79"/>
    </row>
    <row r="175" spans="1:7" ht="15.95" customHeight="1" x14ac:dyDescent="0.25">
      <c r="A175" s="75" t="s">
        <v>169</v>
      </c>
      <c r="B175" s="101" t="s">
        <v>176</v>
      </c>
      <c r="C175" s="102" t="s">
        <v>46</v>
      </c>
      <c r="D175" s="103">
        <v>2</v>
      </c>
      <c r="E175" s="85"/>
      <c r="F175" s="32">
        <f t="shared" si="3"/>
        <v>0</v>
      </c>
      <c r="G175" s="79"/>
    </row>
    <row r="176" spans="1:7" ht="15.95" customHeight="1" x14ac:dyDescent="0.25">
      <c r="A176" s="75" t="s">
        <v>171</v>
      </c>
      <c r="B176" s="99" t="s">
        <v>178</v>
      </c>
      <c r="C176" s="95" t="s">
        <v>46</v>
      </c>
      <c r="D176" s="104">
        <v>1</v>
      </c>
      <c r="E176" s="105"/>
      <c r="F176" s="32">
        <f t="shared" si="3"/>
        <v>0</v>
      </c>
      <c r="G176" s="79"/>
    </row>
    <row r="177" spans="1:7" ht="15.95" customHeight="1" x14ac:dyDescent="0.25">
      <c r="A177" s="75" t="s">
        <v>173</v>
      </c>
      <c r="B177" s="99" t="s">
        <v>180</v>
      </c>
      <c r="C177" s="95" t="s">
        <v>46</v>
      </c>
      <c r="D177" s="104">
        <v>1</v>
      </c>
      <c r="E177" s="105"/>
      <c r="F177" s="32">
        <f t="shared" si="3"/>
        <v>0</v>
      </c>
      <c r="G177" s="79"/>
    </row>
    <row r="178" spans="1:7" ht="15.95" customHeight="1" x14ac:dyDescent="0.25">
      <c r="A178" s="75" t="s">
        <v>175</v>
      </c>
      <c r="B178" s="99" t="s">
        <v>182</v>
      </c>
      <c r="C178" s="95" t="s">
        <v>46</v>
      </c>
      <c r="D178" s="104">
        <v>2</v>
      </c>
      <c r="E178" s="105"/>
      <c r="F178" s="32">
        <f t="shared" si="3"/>
        <v>0</v>
      </c>
      <c r="G178" s="79"/>
    </row>
    <row r="179" spans="1:7" ht="15.95" customHeight="1" x14ac:dyDescent="0.25">
      <c r="A179" s="75" t="s">
        <v>177</v>
      </c>
      <c r="B179" s="99" t="s">
        <v>184</v>
      </c>
      <c r="C179" s="95" t="s">
        <v>46</v>
      </c>
      <c r="D179" s="104">
        <v>2</v>
      </c>
      <c r="E179" s="105"/>
      <c r="F179" s="32">
        <f t="shared" si="3"/>
        <v>0</v>
      </c>
      <c r="G179" s="79"/>
    </row>
    <row r="180" spans="1:7" ht="15.95" customHeight="1" x14ac:dyDescent="0.25">
      <c r="A180" s="75" t="s">
        <v>179</v>
      </c>
      <c r="B180" s="99" t="s">
        <v>186</v>
      </c>
      <c r="C180" s="95" t="s">
        <v>46</v>
      </c>
      <c r="D180" s="104">
        <v>2</v>
      </c>
      <c r="E180" s="105"/>
      <c r="F180" s="32">
        <f t="shared" si="3"/>
        <v>0</v>
      </c>
      <c r="G180" s="79"/>
    </row>
    <row r="181" spans="1:7" ht="15.95" customHeight="1" x14ac:dyDescent="0.25">
      <c r="A181" s="75" t="s">
        <v>181</v>
      </c>
      <c r="B181" s="99" t="s">
        <v>189</v>
      </c>
      <c r="C181" s="95" t="s">
        <v>46</v>
      </c>
      <c r="D181" s="104">
        <v>20</v>
      </c>
      <c r="E181" s="105"/>
      <c r="F181" s="32">
        <f t="shared" si="3"/>
        <v>0</v>
      </c>
      <c r="G181" s="105"/>
    </row>
    <row r="182" spans="1:7" ht="15.95" customHeight="1" x14ac:dyDescent="0.25">
      <c r="A182" s="75" t="s">
        <v>183</v>
      </c>
      <c r="B182" s="99" t="s">
        <v>1250</v>
      </c>
      <c r="C182" s="95" t="s">
        <v>46</v>
      </c>
      <c r="D182" s="104">
        <v>2</v>
      </c>
      <c r="E182" s="105"/>
      <c r="F182" s="32">
        <f t="shared" si="3"/>
        <v>0</v>
      </c>
      <c r="G182" s="105"/>
    </row>
    <row r="183" spans="1:7" ht="15.95" customHeight="1" x14ac:dyDescent="0.25">
      <c r="A183" s="75" t="s">
        <v>185</v>
      </c>
      <c r="B183" s="99" t="s">
        <v>192</v>
      </c>
      <c r="C183" s="95" t="s">
        <v>46</v>
      </c>
      <c r="D183" s="104">
        <v>20</v>
      </c>
      <c r="E183" s="105"/>
      <c r="F183" s="32">
        <f t="shared" si="3"/>
        <v>0</v>
      </c>
      <c r="G183" s="105"/>
    </row>
    <row r="184" spans="1:7" ht="15.95" customHeight="1" x14ac:dyDescent="0.25">
      <c r="A184" s="75" t="s">
        <v>187</v>
      </c>
      <c r="B184" s="99" t="s">
        <v>194</v>
      </c>
      <c r="C184" s="95" t="s">
        <v>46</v>
      </c>
      <c r="D184" s="104">
        <v>10</v>
      </c>
      <c r="E184" s="105"/>
      <c r="F184" s="32">
        <f t="shared" si="3"/>
        <v>0</v>
      </c>
      <c r="G184" s="105"/>
    </row>
    <row r="185" spans="1:7" ht="15.95" customHeight="1" x14ac:dyDescent="0.25">
      <c r="A185" s="75" t="s">
        <v>188</v>
      </c>
      <c r="B185" s="99" t="s">
        <v>196</v>
      </c>
      <c r="C185" s="95" t="s">
        <v>46</v>
      </c>
      <c r="D185" s="104">
        <v>10</v>
      </c>
      <c r="E185" s="105"/>
      <c r="F185" s="32">
        <f t="shared" si="3"/>
        <v>0</v>
      </c>
      <c r="G185" s="105"/>
    </row>
    <row r="186" spans="1:7" ht="15.95" customHeight="1" x14ac:dyDescent="0.25">
      <c r="A186" s="75" t="s">
        <v>190</v>
      </c>
      <c r="B186" s="99" t="s">
        <v>198</v>
      </c>
      <c r="C186" s="95" t="s">
        <v>46</v>
      </c>
      <c r="D186" s="104">
        <v>5</v>
      </c>
      <c r="E186" s="105"/>
      <c r="F186" s="32">
        <f t="shared" si="3"/>
        <v>0</v>
      </c>
      <c r="G186" s="105"/>
    </row>
    <row r="187" spans="1:7" ht="15.95" customHeight="1" x14ac:dyDescent="0.25">
      <c r="A187" s="75" t="s">
        <v>191</v>
      </c>
      <c r="B187" s="99" t="s">
        <v>200</v>
      </c>
      <c r="C187" s="95" t="s">
        <v>46</v>
      </c>
      <c r="D187" s="104">
        <v>5</v>
      </c>
      <c r="E187" s="105"/>
      <c r="F187" s="32">
        <f t="shared" si="3"/>
        <v>0</v>
      </c>
      <c r="G187" s="105"/>
    </row>
    <row r="188" spans="1:7" ht="15.95" customHeight="1" x14ac:dyDescent="0.25">
      <c r="A188" s="75" t="s">
        <v>193</v>
      </c>
      <c r="B188" s="99" t="s">
        <v>202</v>
      </c>
      <c r="C188" s="95" t="s">
        <v>46</v>
      </c>
      <c r="D188" s="104">
        <v>30</v>
      </c>
      <c r="E188" s="105"/>
      <c r="F188" s="32">
        <f t="shared" si="3"/>
        <v>0</v>
      </c>
      <c r="G188" s="105"/>
    </row>
    <row r="189" spans="1:7" ht="15.95" customHeight="1" x14ac:dyDescent="0.25">
      <c r="A189" s="75" t="s">
        <v>195</v>
      </c>
      <c r="B189" s="99" t="s">
        <v>1251</v>
      </c>
      <c r="C189" s="95" t="s">
        <v>46</v>
      </c>
      <c r="D189" s="104">
        <v>5</v>
      </c>
      <c r="E189" s="105"/>
      <c r="F189" s="32">
        <f t="shared" si="3"/>
        <v>0</v>
      </c>
      <c r="G189" s="105"/>
    </row>
    <row r="190" spans="1:7" ht="15.95" customHeight="1" x14ac:dyDescent="0.25">
      <c r="A190" s="75" t="s">
        <v>197</v>
      </c>
      <c r="B190" s="99" t="s">
        <v>1252</v>
      </c>
      <c r="C190" s="95" t="s">
        <v>46</v>
      </c>
      <c r="D190" s="104">
        <v>25</v>
      </c>
      <c r="E190" s="105"/>
      <c r="F190" s="32">
        <f t="shared" si="3"/>
        <v>0</v>
      </c>
      <c r="G190" s="105"/>
    </row>
    <row r="191" spans="1:7" ht="15.95" customHeight="1" x14ac:dyDescent="0.25">
      <c r="A191" s="75" t="s">
        <v>199</v>
      </c>
      <c r="B191" s="99" t="s">
        <v>1253</v>
      </c>
      <c r="C191" s="95" t="s">
        <v>46</v>
      </c>
      <c r="D191" s="104">
        <v>10</v>
      </c>
      <c r="E191" s="105"/>
      <c r="F191" s="32">
        <f t="shared" si="3"/>
        <v>0</v>
      </c>
      <c r="G191" s="105"/>
    </row>
    <row r="192" spans="1:7" ht="15.95" customHeight="1" x14ac:dyDescent="0.25">
      <c r="A192" s="75" t="s">
        <v>201</v>
      </c>
      <c r="B192" s="99" t="s">
        <v>1254</v>
      </c>
      <c r="C192" s="95" t="s">
        <v>46</v>
      </c>
      <c r="D192" s="104">
        <v>3</v>
      </c>
      <c r="E192" s="105"/>
      <c r="F192" s="32">
        <f t="shared" si="3"/>
        <v>0</v>
      </c>
      <c r="G192" s="105"/>
    </row>
    <row r="193" spans="1:7" ht="15.95" customHeight="1" x14ac:dyDescent="0.25">
      <c r="A193" s="75" t="s">
        <v>203</v>
      </c>
      <c r="B193" s="99" t="s">
        <v>1255</v>
      </c>
      <c r="C193" s="95" t="s">
        <v>46</v>
      </c>
      <c r="D193" s="104">
        <v>1</v>
      </c>
      <c r="E193" s="105"/>
      <c r="F193" s="32">
        <f t="shared" si="3"/>
        <v>0</v>
      </c>
      <c r="G193" s="105"/>
    </row>
    <row r="194" spans="1:7" ht="15.95" customHeight="1" x14ac:dyDescent="0.25">
      <c r="A194" s="75" t="s">
        <v>204</v>
      </c>
      <c r="B194" s="99" t="s">
        <v>1256</v>
      </c>
      <c r="C194" s="95" t="s">
        <v>46</v>
      </c>
      <c r="D194" s="104">
        <v>1</v>
      </c>
      <c r="E194" s="105"/>
      <c r="F194" s="32">
        <f t="shared" si="3"/>
        <v>0</v>
      </c>
      <c r="G194" s="105"/>
    </row>
    <row r="195" spans="1:7" ht="15.95" customHeight="1" x14ac:dyDescent="0.25">
      <c r="A195" s="75" t="s">
        <v>205</v>
      </c>
      <c r="B195" s="99" t="s">
        <v>1669</v>
      </c>
      <c r="C195" s="95" t="s">
        <v>46</v>
      </c>
      <c r="D195" s="104">
        <v>4</v>
      </c>
      <c r="E195" s="105"/>
      <c r="F195" s="32">
        <f t="shared" si="3"/>
        <v>0</v>
      </c>
      <c r="G195" s="105"/>
    </row>
    <row r="196" spans="1:7" ht="15.95" customHeight="1" x14ac:dyDescent="0.25">
      <c r="A196" s="75" t="s">
        <v>206</v>
      </c>
      <c r="B196" s="99" t="s">
        <v>2016</v>
      </c>
      <c r="C196" s="95" t="s">
        <v>46</v>
      </c>
      <c r="D196" s="104">
        <v>2</v>
      </c>
      <c r="E196" s="105"/>
      <c r="F196" s="32">
        <f t="shared" si="3"/>
        <v>0</v>
      </c>
      <c r="G196" s="105"/>
    </row>
    <row r="197" spans="1:7" ht="15.95" customHeight="1" x14ac:dyDescent="0.25">
      <c r="A197" s="75" t="s">
        <v>207</v>
      </c>
      <c r="B197" s="99" t="s">
        <v>1670</v>
      </c>
      <c r="C197" s="95" t="s">
        <v>46</v>
      </c>
      <c r="D197" s="104">
        <v>2</v>
      </c>
      <c r="E197" s="105"/>
      <c r="F197" s="32">
        <f t="shared" si="3"/>
        <v>0</v>
      </c>
      <c r="G197" s="105"/>
    </row>
    <row r="198" spans="1:7" ht="15.95" customHeight="1" x14ac:dyDescent="0.25">
      <c r="A198" s="75" t="s">
        <v>208</v>
      </c>
      <c r="B198" s="99" t="s">
        <v>2017</v>
      </c>
      <c r="C198" s="95" t="s">
        <v>46</v>
      </c>
      <c r="D198" s="104">
        <v>1</v>
      </c>
      <c r="E198" s="105"/>
      <c r="F198" s="32">
        <f t="shared" si="3"/>
        <v>0</v>
      </c>
      <c r="G198" s="105"/>
    </row>
    <row r="199" spans="1:7" ht="15.95" customHeight="1" x14ac:dyDescent="0.25">
      <c r="A199" s="75" t="s">
        <v>209</v>
      </c>
      <c r="B199" s="99" t="s">
        <v>2018</v>
      </c>
      <c r="C199" s="95" t="s">
        <v>46</v>
      </c>
      <c r="D199" s="104">
        <v>1</v>
      </c>
      <c r="E199" s="105"/>
      <c r="F199" s="32">
        <f t="shared" si="3"/>
        <v>0</v>
      </c>
      <c r="G199" s="105"/>
    </row>
    <row r="200" spans="1:7" ht="15.95" customHeight="1" x14ac:dyDescent="0.25">
      <c r="A200" s="75" t="s">
        <v>210</v>
      </c>
      <c r="B200" s="99" t="s">
        <v>1671</v>
      </c>
      <c r="C200" s="95" t="s">
        <v>46</v>
      </c>
      <c r="D200" s="104">
        <v>1</v>
      </c>
      <c r="E200" s="105"/>
      <c r="F200" s="32">
        <f t="shared" si="3"/>
        <v>0</v>
      </c>
      <c r="G200" s="105"/>
    </row>
    <row r="201" spans="1:7" ht="15.95" customHeight="1" x14ac:dyDescent="0.25">
      <c r="A201" s="75" t="s">
        <v>212</v>
      </c>
      <c r="B201" s="99" t="s">
        <v>1724</v>
      </c>
      <c r="C201" s="95" t="s">
        <v>46</v>
      </c>
      <c r="D201" s="104">
        <v>1</v>
      </c>
      <c r="E201" s="105"/>
      <c r="F201" s="32">
        <f t="shared" si="3"/>
        <v>0</v>
      </c>
      <c r="G201" s="105"/>
    </row>
    <row r="202" spans="1:7" ht="15.95" customHeight="1" x14ac:dyDescent="0.25">
      <c r="A202" s="75" t="s">
        <v>213</v>
      </c>
      <c r="B202" s="99" t="s">
        <v>1293</v>
      </c>
      <c r="C202" s="95" t="s">
        <v>46</v>
      </c>
      <c r="D202" s="104">
        <v>2</v>
      </c>
      <c r="E202" s="105"/>
      <c r="F202" s="32">
        <f t="shared" si="3"/>
        <v>0</v>
      </c>
      <c r="G202" s="105"/>
    </row>
    <row r="203" spans="1:7" ht="15.95" customHeight="1" x14ac:dyDescent="0.25">
      <c r="A203" s="75" t="s">
        <v>215</v>
      </c>
      <c r="B203" s="99" t="s">
        <v>1294</v>
      </c>
      <c r="C203" s="95" t="s">
        <v>46</v>
      </c>
      <c r="D203" s="104">
        <v>5</v>
      </c>
      <c r="E203" s="105"/>
      <c r="F203" s="32">
        <f t="shared" si="3"/>
        <v>0</v>
      </c>
      <c r="G203" s="105"/>
    </row>
    <row r="204" spans="1:7" ht="15.95" customHeight="1" x14ac:dyDescent="0.25">
      <c r="A204" s="75" t="s">
        <v>216</v>
      </c>
      <c r="B204" s="99" t="s">
        <v>1295</v>
      </c>
      <c r="C204" s="95" t="s">
        <v>46</v>
      </c>
      <c r="D204" s="104">
        <v>3</v>
      </c>
      <c r="E204" s="105"/>
      <c r="F204" s="32">
        <f t="shared" si="3"/>
        <v>0</v>
      </c>
      <c r="G204" s="105"/>
    </row>
    <row r="205" spans="1:7" ht="15.95" customHeight="1" x14ac:dyDescent="0.25">
      <c r="A205" s="75" t="s">
        <v>217</v>
      </c>
      <c r="B205" s="99" t="s">
        <v>1336</v>
      </c>
      <c r="C205" s="95" t="s">
        <v>46</v>
      </c>
      <c r="D205" s="104">
        <v>5</v>
      </c>
      <c r="E205" s="105"/>
      <c r="F205" s="32">
        <f t="shared" si="3"/>
        <v>0</v>
      </c>
      <c r="G205" s="105"/>
    </row>
    <row r="206" spans="1:7" ht="15.95" customHeight="1" x14ac:dyDescent="0.25">
      <c r="A206" s="75" t="s">
        <v>219</v>
      </c>
      <c r="B206" s="99" t="s">
        <v>1296</v>
      </c>
      <c r="C206" s="95" t="s">
        <v>46</v>
      </c>
      <c r="D206" s="104">
        <v>5</v>
      </c>
      <c r="E206" s="105"/>
      <c r="F206" s="32">
        <f t="shared" si="3"/>
        <v>0</v>
      </c>
      <c r="G206" s="105"/>
    </row>
    <row r="207" spans="1:7" ht="15.95" customHeight="1" x14ac:dyDescent="0.25">
      <c r="A207" s="75" t="s">
        <v>220</v>
      </c>
      <c r="B207" s="99" t="s">
        <v>2015</v>
      </c>
      <c r="C207" s="95" t="s">
        <v>46</v>
      </c>
      <c r="D207" s="104">
        <v>2</v>
      </c>
      <c r="E207" s="105"/>
      <c r="F207" s="32">
        <f t="shared" si="3"/>
        <v>0</v>
      </c>
      <c r="G207" s="105"/>
    </row>
    <row r="208" spans="1:7" ht="15.95" customHeight="1" x14ac:dyDescent="0.25">
      <c r="A208" s="75" t="s">
        <v>221</v>
      </c>
      <c r="B208" s="99" t="s">
        <v>1297</v>
      </c>
      <c r="C208" s="95" t="s">
        <v>46</v>
      </c>
      <c r="D208" s="104">
        <v>3</v>
      </c>
      <c r="E208" s="105"/>
      <c r="F208" s="32">
        <f t="shared" si="3"/>
        <v>0</v>
      </c>
      <c r="G208" s="105"/>
    </row>
    <row r="209" spans="1:8" ht="15.95" customHeight="1" x14ac:dyDescent="0.25">
      <c r="A209" s="75" t="s">
        <v>223</v>
      </c>
      <c r="B209" s="99" t="s">
        <v>1298</v>
      </c>
      <c r="C209" s="95" t="s">
        <v>46</v>
      </c>
      <c r="D209" s="104">
        <v>3</v>
      </c>
      <c r="E209" s="105"/>
      <c r="F209" s="32">
        <f t="shared" si="3"/>
        <v>0</v>
      </c>
      <c r="G209" s="105"/>
    </row>
    <row r="210" spans="1:8" ht="15.95" customHeight="1" x14ac:dyDescent="0.25">
      <c r="A210" s="75" t="s">
        <v>224</v>
      </c>
      <c r="B210" s="99" t="s">
        <v>1299</v>
      </c>
      <c r="C210" s="95" t="s">
        <v>46</v>
      </c>
      <c r="D210" s="104">
        <v>2</v>
      </c>
      <c r="E210" s="105"/>
      <c r="F210" s="32">
        <f t="shared" si="3"/>
        <v>0</v>
      </c>
      <c r="G210" s="105"/>
    </row>
    <row r="211" spans="1:8" ht="15.95" customHeight="1" x14ac:dyDescent="0.25">
      <c r="A211" s="75" t="s">
        <v>225</v>
      </c>
      <c r="B211" s="99" t="s">
        <v>1300</v>
      </c>
      <c r="C211" s="95" t="s">
        <v>46</v>
      </c>
      <c r="D211" s="104">
        <v>2</v>
      </c>
      <c r="E211" s="105"/>
      <c r="F211" s="32">
        <f t="shared" si="3"/>
        <v>0</v>
      </c>
      <c r="G211" s="105"/>
    </row>
    <row r="212" spans="1:8" ht="15.95" customHeight="1" x14ac:dyDescent="0.25">
      <c r="A212" s="75" t="s">
        <v>226</v>
      </c>
      <c r="B212" s="99" t="s">
        <v>1723</v>
      </c>
      <c r="C212" s="95" t="s">
        <v>46</v>
      </c>
      <c r="D212" s="104">
        <v>2</v>
      </c>
      <c r="E212" s="105"/>
      <c r="F212" s="32">
        <f t="shared" si="3"/>
        <v>0</v>
      </c>
      <c r="G212" s="105"/>
    </row>
    <row r="213" spans="1:8" ht="15.95" customHeight="1" x14ac:dyDescent="0.25">
      <c r="A213" s="75"/>
      <c r="B213" s="99"/>
      <c r="C213" s="95"/>
      <c r="D213" s="104"/>
      <c r="E213" s="105"/>
      <c r="F213" s="32"/>
      <c r="G213" s="105"/>
    </row>
    <row r="214" spans="1:8" s="112" customFormat="1" ht="15.95" customHeight="1" x14ac:dyDescent="0.2">
      <c r="A214" s="75"/>
      <c r="B214" s="106" t="s">
        <v>1511</v>
      </c>
      <c r="C214" s="107"/>
      <c r="D214" s="108"/>
      <c r="E214" s="109"/>
      <c r="F214" s="32">
        <f t="shared" ref="F214:F285" si="4">D214*E214</f>
        <v>0</v>
      </c>
      <c r="G214" s="110"/>
      <c r="H214" s="111"/>
    </row>
    <row r="215" spans="1:8" ht="15.95" customHeight="1" x14ac:dyDescent="0.25">
      <c r="A215" s="75" t="s">
        <v>227</v>
      </c>
      <c r="B215" s="99" t="s">
        <v>2019</v>
      </c>
      <c r="C215" s="95" t="s">
        <v>46</v>
      </c>
      <c r="D215" s="104">
        <v>12</v>
      </c>
      <c r="E215" s="105"/>
      <c r="F215" s="32">
        <f t="shared" si="4"/>
        <v>0</v>
      </c>
      <c r="G215" s="105"/>
    </row>
    <row r="216" spans="1:8" ht="15.95" customHeight="1" x14ac:dyDescent="0.25">
      <c r="A216" s="75" t="s">
        <v>228</v>
      </c>
      <c r="B216" s="99" t="s">
        <v>2020</v>
      </c>
      <c r="C216" s="95" t="s">
        <v>46</v>
      </c>
      <c r="D216" s="104">
        <v>12</v>
      </c>
      <c r="E216" s="105"/>
      <c r="F216" s="32">
        <f t="shared" si="4"/>
        <v>0</v>
      </c>
      <c r="G216" s="105"/>
    </row>
    <row r="217" spans="1:8" ht="15.95" customHeight="1" x14ac:dyDescent="0.25">
      <c r="A217" s="75" t="s">
        <v>229</v>
      </c>
      <c r="B217" s="99" t="s">
        <v>2021</v>
      </c>
      <c r="C217" s="95" t="s">
        <v>46</v>
      </c>
      <c r="D217" s="104">
        <v>12</v>
      </c>
      <c r="E217" s="105"/>
      <c r="F217" s="32">
        <f t="shared" si="4"/>
        <v>0</v>
      </c>
      <c r="G217" s="105"/>
    </row>
    <row r="218" spans="1:8" ht="15.95" customHeight="1" x14ac:dyDescent="0.25">
      <c r="A218" s="75" t="s">
        <v>230</v>
      </c>
      <c r="B218" s="99" t="s">
        <v>2022</v>
      </c>
      <c r="C218" s="95" t="s">
        <v>46</v>
      </c>
      <c r="D218" s="104">
        <v>8</v>
      </c>
      <c r="E218" s="105"/>
      <c r="F218" s="32">
        <f t="shared" si="4"/>
        <v>0</v>
      </c>
      <c r="G218" s="105"/>
    </row>
    <row r="219" spans="1:8" ht="15.95" customHeight="1" x14ac:dyDescent="0.25">
      <c r="A219" s="75" t="s">
        <v>231</v>
      </c>
      <c r="B219" s="99" t="s">
        <v>2023</v>
      </c>
      <c r="C219" s="95" t="s">
        <v>46</v>
      </c>
      <c r="D219" s="104">
        <v>2</v>
      </c>
      <c r="E219" s="105"/>
      <c r="F219" s="32">
        <f t="shared" si="4"/>
        <v>0</v>
      </c>
      <c r="G219" s="105"/>
    </row>
    <row r="220" spans="1:8" ht="15.95" customHeight="1" x14ac:dyDescent="0.25">
      <c r="A220" s="75" t="s">
        <v>232</v>
      </c>
      <c r="B220" s="99" t="s">
        <v>2024</v>
      </c>
      <c r="C220" s="95" t="s">
        <v>46</v>
      </c>
      <c r="D220" s="104">
        <v>2</v>
      </c>
      <c r="E220" s="105"/>
      <c r="F220" s="32">
        <f t="shared" si="4"/>
        <v>0</v>
      </c>
      <c r="G220" s="105"/>
    </row>
    <row r="221" spans="1:8" ht="15.95" customHeight="1" x14ac:dyDescent="0.25">
      <c r="A221" s="75" t="s">
        <v>233</v>
      </c>
      <c r="B221" s="99" t="s">
        <v>2025</v>
      </c>
      <c r="C221" s="95" t="s">
        <v>46</v>
      </c>
      <c r="D221" s="104">
        <v>2</v>
      </c>
      <c r="E221" s="105"/>
      <c r="F221" s="32">
        <f t="shared" si="4"/>
        <v>0</v>
      </c>
      <c r="G221" s="105"/>
    </row>
    <row r="222" spans="1:8" ht="15.95" customHeight="1" x14ac:dyDescent="0.25">
      <c r="A222" s="75" t="s">
        <v>234</v>
      </c>
      <c r="B222" s="99" t="s">
        <v>2026</v>
      </c>
      <c r="C222" s="95" t="s">
        <v>46</v>
      </c>
      <c r="D222" s="104">
        <v>2</v>
      </c>
      <c r="E222" s="105"/>
      <c r="F222" s="32">
        <f t="shared" si="4"/>
        <v>0</v>
      </c>
      <c r="G222" s="105"/>
    </row>
    <row r="223" spans="1:8" ht="15.95" customHeight="1" x14ac:dyDescent="0.25">
      <c r="A223" s="75" t="s">
        <v>235</v>
      </c>
      <c r="B223" s="99" t="s">
        <v>2027</v>
      </c>
      <c r="C223" s="95" t="s">
        <v>46</v>
      </c>
      <c r="D223" s="104">
        <v>2</v>
      </c>
      <c r="E223" s="105"/>
      <c r="F223" s="32">
        <f t="shared" si="4"/>
        <v>0</v>
      </c>
      <c r="G223" s="105"/>
    </row>
    <row r="224" spans="1:8" ht="15.95" customHeight="1" x14ac:dyDescent="0.25">
      <c r="A224" s="75" t="s">
        <v>236</v>
      </c>
      <c r="B224" s="99" t="s">
        <v>2028</v>
      </c>
      <c r="C224" s="95" t="s">
        <v>46</v>
      </c>
      <c r="D224" s="104">
        <v>12</v>
      </c>
      <c r="E224" s="105"/>
      <c r="F224" s="32">
        <f t="shared" si="4"/>
        <v>0</v>
      </c>
      <c r="G224" s="105"/>
    </row>
    <row r="225" spans="1:7" ht="15.95" customHeight="1" x14ac:dyDescent="0.25">
      <c r="A225" s="75" t="s">
        <v>237</v>
      </c>
      <c r="B225" s="99" t="s">
        <v>2029</v>
      </c>
      <c r="C225" s="95" t="s">
        <v>46</v>
      </c>
      <c r="D225" s="104">
        <v>12</v>
      </c>
      <c r="E225" s="105"/>
      <c r="F225" s="32">
        <f t="shared" si="4"/>
        <v>0</v>
      </c>
      <c r="G225" s="105"/>
    </row>
    <row r="226" spans="1:7" ht="15.95" customHeight="1" x14ac:dyDescent="0.25">
      <c r="A226" s="75" t="s">
        <v>238</v>
      </c>
      <c r="B226" s="99" t="s">
        <v>2030</v>
      </c>
      <c r="C226" s="95" t="s">
        <v>46</v>
      </c>
      <c r="D226" s="104">
        <v>12</v>
      </c>
      <c r="E226" s="105"/>
      <c r="F226" s="32">
        <f t="shared" si="4"/>
        <v>0</v>
      </c>
      <c r="G226" s="105"/>
    </row>
    <row r="227" spans="1:7" ht="15.95" customHeight="1" x14ac:dyDescent="0.25">
      <c r="A227" s="75" t="s">
        <v>239</v>
      </c>
      <c r="B227" s="99" t="s">
        <v>1821</v>
      </c>
      <c r="C227" s="95" t="s">
        <v>46</v>
      </c>
      <c r="D227" s="104">
        <v>8</v>
      </c>
      <c r="E227" s="105"/>
      <c r="F227" s="32">
        <f t="shared" si="4"/>
        <v>0</v>
      </c>
      <c r="G227" s="105"/>
    </row>
    <row r="228" spans="1:7" ht="15.95" customHeight="1" x14ac:dyDescent="0.25">
      <c r="A228" s="75" t="s">
        <v>240</v>
      </c>
      <c r="B228" s="99" t="s">
        <v>2031</v>
      </c>
      <c r="C228" s="95" t="s">
        <v>46</v>
      </c>
      <c r="D228" s="104">
        <v>2</v>
      </c>
      <c r="E228" s="105"/>
      <c r="F228" s="32">
        <f t="shared" si="4"/>
        <v>0</v>
      </c>
      <c r="G228" s="105"/>
    </row>
    <row r="229" spans="1:7" ht="15.95" customHeight="1" x14ac:dyDescent="0.25">
      <c r="A229" s="75" t="s">
        <v>241</v>
      </c>
      <c r="B229" s="99" t="s">
        <v>2032</v>
      </c>
      <c r="C229" s="95" t="s">
        <v>46</v>
      </c>
      <c r="D229" s="104">
        <v>2</v>
      </c>
      <c r="E229" s="105"/>
      <c r="F229" s="32">
        <f t="shared" si="4"/>
        <v>0</v>
      </c>
      <c r="G229" s="105"/>
    </row>
    <row r="230" spans="1:7" ht="15.95" customHeight="1" x14ac:dyDescent="0.25">
      <c r="A230" s="75" t="s">
        <v>242</v>
      </c>
      <c r="B230" s="99" t="s">
        <v>2033</v>
      </c>
      <c r="C230" s="95" t="s">
        <v>46</v>
      </c>
      <c r="D230" s="104">
        <v>2</v>
      </c>
      <c r="E230" s="105"/>
      <c r="F230" s="32">
        <f t="shared" si="4"/>
        <v>0</v>
      </c>
      <c r="G230" s="105"/>
    </row>
    <row r="231" spans="1:7" ht="15.95" customHeight="1" x14ac:dyDescent="0.25">
      <c r="A231" s="75" t="s">
        <v>243</v>
      </c>
      <c r="B231" s="99" t="s">
        <v>2034</v>
      </c>
      <c r="C231" s="95" t="s">
        <v>46</v>
      </c>
      <c r="D231" s="104">
        <v>2</v>
      </c>
      <c r="E231" s="105"/>
      <c r="F231" s="32">
        <f t="shared" si="4"/>
        <v>0</v>
      </c>
      <c r="G231" s="105"/>
    </row>
    <row r="232" spans="1:7" ht="15.95" customHeight="1" x14ac:dyDescent="0.25">
      <c r="A232" s="75" t="s">
        <v>244</v>
      </c>
      <c r="B232" s="99" t="s">
        <v>211</v>
      </c>
      <c r="C232" s="95" t="s">
        <v>46</v>
      </c>
      <c r="D232" s="104">
        <v>10</v>
      </c>
      <c r="E232" s="105"/>
      <c r="F232" s="32">
        <f t="shared" si="4"/>
        <v>0</v>
      </c>
      <c r="G232" s="105"/>
    </row>
    <row r="233" spans="1:7" ht="15.95" customHeight="1" x14ac:dyDescent="0.25">
      <c r="A233" s="75" t="s">
        <v>245</v>
      </c>
      <c r="B233" s="99" t="s">
        <v>214</v>
      </c>
      <c r="C233" s="95" t="s">
        <v>46</v>
      </c>
      <c r="D233" s="104">
        <v>1</v>
      </c>
      <c r="E233" s="105"/>
      <c r="F233" s="32">
        <f t="shared" si="4"/>
        <v>0</v>
      </c>
      <c r="G233" s="105"/>
    </row>
    <row r="234" spans="1:7" ht="15.95" customHeight="1" x14ac:dyDescent="0.25">
      <c r="A234" s="75" t="s">
        <v>246</v>
      </c>
      <c r="B234" s="99" t="s">
        <v>1403</v>
      </c>
      <c r="C234" s="95" t="s">
        <v>46</v>
      </c>
      <c r="D234" s="104">
        <v>1</v>
      </c>
      <c r="E234" s="105"/>
      <c r="F234" s="32">
        <f t="shared" si="4"/>
        <v>0</v>
      </c>
      <c r="G234" s="105"/>
    </row>
    <row r="235" spans="1:7" ht="15.95" customHeight="1" x14ac:dyDescent="0.25">
      <c r="A235" s="75" t="s">
        <v>247</v>
      </c>
      <c r="B235" s="99" t="s">
        <v>218</v>
      </c>
      <c r="C235" s="95" t="s">
        <v>46</v>
      </c>
      <c r="D235" s="104">
        <v>1</v>
      </c>
      <c r="E235" s="105"/>
      <c r="F235" s="32">
        <f t="shared" si="4"/>
        <v>0</v>
      </c>
      <c r="G235" s="105"/>
    </row>
    <row r="236" spans="1:7" ht="15.95" customHeight="1" x14ac:dyDescent="0.25">
      <c r="A236" s="75" t="s">
        <v>248</v>
      </c>
      <c r="B236" s="99" t="s">
        <v>1404</v>
      </c>
      <c r="C236" s="95" t="s">
        <v>46</v>
      </c>
      <c r="D236" s="104">
        <v>1</v>
      </c>
      <c r="E236" s="105"/>
      <c r="F236" s="32">
        <f t="shared" si="4"/>
        <v>0</v>
      </c>
      <c r="G236" s="105"/>
    </row>
    <row r="237" spans="1:7" ht="15.95" customHeight="1" x14ac:dyDescent="0.25">
      <c r="A237" s="75" t="s">
        <v>249</v>
      </c>
      <c r="B237" s="99" t="s">
        <v>1405</v>
      </c>
      <c r="C237" s="95" t="s">
        <v>46</v>
      </c>
      <c r="D237" s="104">
        <v>1</v>
      </c>
      <c r="E237" s="105"/>
      <c r="F237" s="32">
        <f t="shared" si="4"/>
        <v>0</v>
      </c>
      <c r="G237" s="105"/>
    </row>
    <row r="238" spans="1:7" ht="15.95" customHeight="1" x14ac:dyDescent="0.25">
      <c r="A238" s="75" t="s">
        <v>250</v>
      </c>
      <c r="B238" s="99" t="s">
        <v>222</v>
      </c>
      <c r="C238" s="95" t="s">
        <v>46</v>
      </c>
      <c r="D238" s="104">
        <v>1</v>
      </c>
      <c r="E238" s="105"/>
      <c r="F238" s="32">
        <f t="shared" si="4"/>
        <v>0</v>
      </c>
      <c r="G238" s="105"/>
    </row>
    <row r="239" spans="1:7" ht="15.95" customHeight="1" x14ac:dyDescent="0.25">
      <c r="A239" s="75" t="s">
        <v>251</v>
      </c>
      <c r="B239" s="99" t="s">
        <v>1406</v>
      </c>
      <c r="C239" s="95" t="s">
        <v>46</v>
      </c>
      <c r="D239" s="104">
        <v>1</v>
      </c>
      <c r="E239" s="105"/>
      <c r="F239" s="32">
        <f t="shared" si="4"/>
        <v>0</v>
      </c>
      <c r="G239" s="105"/>
    </row>
    <row r="240" spans="1:7" ht="15.95" customHeight="1" x14ac:dyDescent="0.25">
      <c r="A240" s="75" t="s">
        <v>252</v>
      </c>
      <c r="B240" s="99" t="s">
        <v>1407</v>
      </c>
      <c r="C240" s="95" t="s">
        <v>46</v>
      </c>
      <c r="D240" s="104">
        <v>1</v>
      </c>
      <c r="E240" s="105"/>
      <c r="F240" s="32">
        <f t="shared" si="4"/>
        <v>0</v>
      </c>
      <c r="G240" s="105"/>
    </row>
    <row r="241" spans="1:7" ht="15.95" customHeight="1" x14ac:dyDescent="0.25">
      <c r="A241" s="75" t="s">
        <v>253</v>
      </c>
      <c r="B241" s="99" t="s">
        <v>1408</v>
      </c>
      <c r="C241" s="95" t="s">
        <v>46</v>
      </c>
      <c r="D241" s="104">
        <v>1</v>
      </c>
      <c r="E241" s="105"/>
      <c r="F241" s="32">
        <f t="shared" si="4"/>
        <v>0</v>
      </c>
      <c r="G241" s="105"/>
    </row>
    <row r="242" spans="1:7" ht="15.95" customHeight="1" x14ac:dyDescent="0.25">
      <c r="A242" s="75" t="s">
        <v>254</v>
      </c>
      <c r="B242" s="99" t="s">
        <v>1859</v>
      </c>
      <c r="C242" s="95" t="s">
        <v>46</v>
      </c>
      <c r="D242" s="104">
        <v>1</v>
      </c>
      <c r="E242" s="105"/>
      <c r="F242" s="32">
        <f t="shared" si="4"/>
        <v>0</v>
      </c>
      <c r="G242" s="105"/>
    </row>
    <row r="243" spans="1:7" ht="15.95" customHeight="1" x14ac:dyDescent="0.25">
      <c r="A243" s="75" t="s">
        <v>255</v>
      </c>
      <c r="B243" s="99" t="s">
        <v>1860</v>
      </c>
      <c r="C243" s="95" t="s">
        <v>46</v>
      </c>
      <c r="D243" s="104">
        <v>1</v>
      </c>
      <c r="E243" s="105"/>
      <c r="F243" s="32">
        <f t="shared" si="4"/>
        <v>0</v>
      </c>
      <c r="G243" s="105"/>
    </row>
    <row r="244" spans="1:7" ht="15.95" customHeight="1" x14ac:dyDescent="0.25">
      <c r="A244" s="75" t="s">
        <v>256</v>
      </c>
      <c r="B244" s="99" t="s">
        <v>1861</v>
      </c>
      <c r="C244" s="95" t="s">
        <v>46</v>
      </c>
      <c r="D244" s="104">
        <v>1</v>
      </c>
      <c r="E244" s="105"/>
      <c r="F244" s="32">
        <f t="shared" si="4"/>
        <v>0</v>
      </c>
      <c r="G244" s="105"/>
    </row>
    <row r="245" spans="1:7" ht="15.95" customHeight="1" x14ac:dyDescent="0.25">
      <c r="A245" s="75" t="s">
        <v>257</v>
      </c>
      <c r="B245" s="99" t="s">
        <v>1862</v>
      </c>
      <c r="C245" s="95" t="s">
        <v>46</v>
      </c>
      <c r="D245" s="104">
        <v>1</v>
      </c>
      <c r="E245" s="105"/>
      <c r="F245" s="32">
        <f t="shared" si="4"/>
        <v>0</v>
      </c>
      <c r="G245" s="105"/>
    </row>
    <row r="246" spans="1:7" ht="15.95" customHeight="1" x14ac:dyDescent="0.25">
      <c r="A246" s="75" t="s">
        <v>258</v>
      </c>
      <c r="B246" s="99" t="s">
        <v>1863</v>
      </c>
      <c r="C246" s="95" t="s">
        <v>46</v>
      </c>
      <c r="D246" s="104">
        <v>1</v>
      </c>
      <c r="E246" s="105"/>
      <c r="F246" s="32">
        <f t="shared" si="4"/>
        <v>0</v>
      </c>
      <c r="G246" s="105"/>
    </row>
    <row r="247" spans="1:7" ht="15.95" customHeight="1" x14ac:dyDescent="0.25">
      <c r="A247" s="75" t="s">
        <v>259</v>
      </c>
      <c r="B247" s="99" t="s">
        <v>1864</v>
      </c>
      <c r="C247" s="95" t="s">
        <v>46</v>
      </c>
      <c r="D247" s="104">
        <v>1</v>
      </c>
      <c r="E247" s="105"/>
      <c r="F247" s="32">
        <f t="shared" si="4"/>
        <v>0</v>
      </c>
      <c r="G247" s="105"/>
    </row>
    <row r="248" spans="1:7" ht="15.95" customHeight="1" x14ac:dyDescent="0.25">
      <c r="A248" s="75" t="s">
        <v>260</v>
      </c>
      <c r="B248" s="99" t="s">
        <v>1865</v>
      </c>
      <c r="C248" s="95" t="s">
        <v>46</v>
      </c>
      <c r="D248" s="104">
        <v>1</v>
      </c>
      <c r="E248" s="105"/>
      <c r="F248" s="32">
        <f t="shared" si="4"/>
        <v>0</v>
      </c>
      <c r="G248" s="105"/>
    </row>
    <row r="249" spans="1:7" ht="15.95" customHeight="1" x14ac:dyDescent="0.25">
      <c r="A249" s="75" t="s">
        <v>261</v>
      </c>
      <c r="B249" s="99" t="s">
        <v>1866</v>
      </c>
      <c r="C249" s="95" t="s">
        <v>46</v>
      </c>
      <c r="D249" s="104">
        <v>1</v>
      </c>
      <c r="E249" s="105"/>
      <c r="F249" s="32">
        <f t="shared" si="4"/>
        <v>0</v>
      </c>
      <c r="G249" s="105"/>
    </row>
    <row r="250" spans="1:7" ht="15.95" customHeight="1" x14ac:dyDescent="0.25">
      <c r="A250" s="75" t="s">
        <v>262</v>
      </c>
      <c r="B250" s="99" t="s">
        <v>1867</v>
      </c>
      <c r="C250" s="95" t="s">
        <v>46</v>
      </c>
      <c r="D250" s="104">
        <v>1</v>
      </c>
      <c r="E250" s="105"/>
      <c r="F250" s="32">
        <f t="shared" si="4"/>
        <v>0</v>
      </c>
      <c r="G250" s="105"/>
    </row>
    <row r="251" spans="1:7" ht="15.95" customHeight="1" x14ac:dyDescent="0.25">
      <c r="A251" s="75" t="s">
        <v>263</v>
      </c>
      <c r="B251" s="99" t="s">
        <v>1188</v>
      </c>
      <c r="C251" s="95" t="s">
        <v>46</v>
      </c>
      <c r="D251" s="104">
        <v>1</v>
      </c>
      <c r="E251" s="105"/>
      <c r="F251" s="32">
        <f t="shared" si="4"/>
        <v>0</v>
      </c>
      <c r="G251" s="105"/>
    </row>
    <row r="252" spans="1:7" ht="15.95" customHeight="1" x14ac:dyDescent="0.25">
      <c r="A252" s="75" t="s">
        <v>264</v>
      </c>
      <c r="B252" s="99" t="s">
        <v>1189</v>
      </c>
      <c r="C252" s="95" t="s">
        <v>46</v>
      </c>
      <c r="D252" s="104">
        <v>1</v>
      </c>
      <c r="E252" s="105"/>
      <c r="F252" s="32">
        <f t="shared" si="4"/>
        <v>0</v>
      </c>
      <c r="G252" s="105"/>
    </row>
    <row r="253" spans="1:7" ht="15.95" customHeight="1" x14ac:dyDescent="0.25">
      <c r="A253" s="75" t="s">
        <v>265</v>
      </c>
      <c r="B253" s="99" t="s">
        <v>1190</v>
      </c>
      <c r="C253" s="95" t="s">
        <v>46</v>
      </c>
      <c r="D253" s="104">
        <v>1</v>
      </c>
      <c r="E253" s="105"/>
      <c r="F253" s="32">
        <f t="shared" si="4"/>
        <v>0</v>
      </c>
      <c r="G253" s="105"/>
    </row>
    <row r="254" spans="1:7" ht="15.95" customHeight="1" x14ac:dyDescent="0.25">
      <c r="A254" s="75" t="s">
        <v>266</v>
      </c>
      <c r="B254" s="99" t="s">
        <v>1191</v>
      </c>
      <c r="C254" s="95" t="s">
        <v>46</v>
      </c>
      <c r="D254" s="104">
        <v>1</v>
      </c>
      <c r="E254" s="105"/>
      <c r="F254" s="32">
        <f t="shared" si="4"/>
        <v>0</v>
      </c>
      <c r="G254" s="105"/>
    </row>
    <row r="255" spans="1:7" ht="15.95" customHeight="1" x14ac:dyDescent="0.25">
      <c r="A255" s="75" t="s">
        <v>267</v>
      </c>
      <c r="B255" s="99" t="s">
        <v>1192</v>
      </c>
      <c r="C255" s="95" t="s">
        <v>46</v>
      </c>
      <c r="D255" s="104">
        <v>1</v>
      </c>
      <c r="E255" s="105"/>
      <c r="F255" s="32">
        <f t="shared" si="4"/>
        <v>0</v>
      </c>
      <c r="G255" s="105"/>
    </row>
    <row r="256" spans="1:7" ht="15.95" customHeight="1" x14ac:dyDescent="0.25">
      <c r="A256" s="75" t="s">
        <v>268</v>
      </c>
      <c r="B256" s="99" t="s">
        <v>1193</v>
      </c>
      <c r="C256" s="95" t="s">
        <v>46</v>
      </c>
      <c r="D256" s="104">
        <v>1</v>
      </c>
      <c r="E256" s="105"/>
      <c r="F256" s="32">
        <f t="shared" si="4"/>
        <v>0</v>
      </c>
      <c r="G256" s="105"/>
    </row>
    <row r="257" spans="1:7" ht="15.95" customHeight="1" x14ac:dyDescent="0.25">
      <c r="A257" s="75" t="s">
        <v>269</v>
      </c>
      <c r="B257" s="99" t="s">
        <v>1194</v>
      </c>
      <c r="C257" s="95" t="s">
        <v>46</v>
      </c>
      <c r="D257" s="104">
        <v>1</v>
      </c>
      <c r="E257" s="105"/>
      <c r="F257" s="32">
        <f t="shared" si="4"/>
        <v>0</v>
      </c>
      <c r="G257" s="105"/>
    </row>
    <row r="258" spans="1:7" ht="15.95" customHeight="1" x14ac:dyDescent="0.25">
      <c r="A258" s="75" t="s">
        <v>270</v>
      </c>
      <c r="B258" s="99" t="s">
        <v>1195</v>
      </c>
      <c r="C258" s="95" t="s">
        <v>46</v>
      </c>
      <c r="D258" s="104">
        <v>1</v>
      </c>
      <c r="E258" s="105"/>
      <c r="F258" s="32">
        <f t="shared" si="4"/>
        <v>0</v>
      </c>
      <c r="G258" s="105"/>
    </row>
    <row r="259" spans="1:7" ht="15.95" customHeight="1" x14ac:dyDescent="0.25">
      <c r="A259" s="75" t="s">
        <v>271</v>
      </c>
      <c r="B259" s="99" t="s">
        <v>1196</v>
      </c>
      <c r="C259" s="95" t="s">
        <v>46</v>
      </c>
      <c r="D259" s="104">
        <v>1</v>
      </c>
      <c r="E259" s="105"/>
      <c r="F259" s="32">
        <f t="shared" si="4"/>
        <v>0</v>
      </c>
      <c r="G259" s="105"/>
    </row>
    <row r="260" spans="1:7" ht="15.95" customHeight="1" x14ac:dyDescent="0.25">
      <c r="A260" s="75" t="s">
        <v>272</v>
      </c>
      <c r="B260" s="99" t="s">
        <v>1197</v>
      </c>
      <c r="C260" s="95" t="s">
        <v>46</v>
      </c>
      <c r="D260" s="104">
        <v>1</v>
      </c>
      <c r="E260" s="105"/>
      <c r="F260" s="32">
        <f t="shared" si="4"/>
        <v>0</v>
      </c>
      <c r="G260" s="105"/>
    </row>
    <row r="261" spans="1:7" ht="15.95" customHeight="1" x14ac:dyDescent="0.25">
      <c r="A261" s="75" t="s">
        <v>273</v>
      </c>
      <c r="B261" s="99" t="s">
        <v>1198</v>
      </c>
      <c r="C261" s="95" t="s">
        <v>46</v>
      </c>
      <c r="D261" s="104">
        <v>1</v>
      </c>
      <c r="E261" s="105"/>
      <c r="F261" s="32">
        <f t="shared" si="4"/>
        <v>0</v>
      </c>
      <c r="G261" s="105"/>
    </row>
    <row r="262" spans="1:7" ht="15.95" customHeight="1" x14ac:dyDescent="0.25">
      <c r="A262" s="75" t="s">
        <v>274</v>
      </c>
      <c r="B262" s="99" t="s">
        <v>1199</v>
      </c>
      <c r="C262" s="95" t="s">
        <v>46</v>
      </c>
      <c r="D262" s="104">
        <v>1</v>
      </c>
      <c r="E262" s="105"/>
      <c r="F262" s="32">
        <f t="shared" si="4"/>
        <v>0</v>
      </c>
      <c r="G262" s="105"/>
    </row>
    <row r="263" spans="1:7" ht="15.95" customHeight="1" x14ac:dyDescent="0.25">
      <c r="A263" s="75" t="s">
        <v>276</v>
      </c>
      <c r="B263" s="99" t="s">
        <v>1200</v>
      </c>
      <c r="C263" s="95" t="s">
        <v>46</v>
      </c>
      <c r="D263" s="104">
        <v>1</v>
      </c>
      <c r="E263" s="105"/>
      <c r="F263" s="32">
        <f t="shared" si="4"/>
        <v>0</v>
      </c>
      <c r="G263" s="105"/>
    </row>
    <row r="264" spans="1:7" ht="15.95" customHeight="1" x14ac:dyDescent="0.25">
      <c r="A264" s="75" t="s">
        <v>278</v>
      </c>
      <c r="B264" s="99" t="s">
        <v>1201</v>
      </c>
      <c r="C264" s="95" t="s">
        <v>46</v>
      </c>
      <c r="D264" s="104">
        <v>1</v>
      </c>
      <c r="E264" s="105"/>
      <c r="F264" s="32">
        <f t="shared" si="4"/>
        <v>0</v>
      </c>
      <c r="G264" s="105"/>
    </row>
    <row r="265" spans="1:7" ht="15.95" customHeight="1" x14ac:dyDescent="0.25">
      <c r="A265" s="75" t="s">
        <v>280</v>
      </c>
      <c r="B265" s="99" t="s">
        <v>1202</v>
      </c>
      <c r="C265" s="95" t="s">
        <v>46</v>
      </c>
      <c r="D265" s="104">
        <v>1</v>
      </c>
      <c r="E265" s="105"/>
      <c r="F265" s="32">
        <f t="shared" si="4"/>
        <v>0</v>
      </c>
      <c r="G265" s="105"/>
    </row>
    <row r="266" spans="1:7" ht="15.95" customHeight="1" x14ac:dyDescent="0.25">
      <c r="A266" s="75" t="s">
        <v>282</v>
      </c>
      <c r="B266" s="99" t="s">
        <v>1203</v>
      </c>
      <c r="C266" s="95" t="s">
        <v>46</v>
      </c>
      <c r="D266" s="104">
        <v>1</v>
      </c>
      <c r="E266" s="105"/>
      <c r="F266" s="32">
        <f t="shared" si="4"/>
        <v>0</v>
      </c>
      <c r="G266" s="105"/>
    </row>
    <row r="267" spans="1:7" ht="15.95" customHeight="1" x14ac:dyDescent="0.25">
      <c r="A267" s="75" t="s">
        <v>284</v>
      </c>
      <c r="B267" s="99" t="s">
        <v>1204</v>
      </c>
      <c r="C267" s="95" t="s">
        <v>46</v>
      </c>
      <c r="D267" s="104">
        <v>1</v>
      </c>
      <c r="E267" s="105"/>
      <c r="F267" s="32">
        <f t="shared" si="4"/>
        <v>0</v>
      </c>
      <c r="G267" s="105"/>
    </row>
    <row r="268" spans="1:7" ht="15.95" customHeight="1" x14ac:dyDescent="0.25">
      <c r="A268" s="75" t="s">
        <v>286</v>
      </c>
      <c r="B268" s="99" t="s">
        <v>1205</v>
      </c>
      <c r="C268" s="95" t="s">
        <v>46</v>
      </c>
      <c r="D268" s="104">
        <v>1</v>
      </c>
      <c r="E268" s="105"/>
      <c r="F268" s="32">
        <f t="shared" si="4"/>
        <v>0</v>
      </c>
      <c r="G268" s="105"/>
    </row>
    <row r="269" spans="1:7" ht="15.95" customHeight="1" x14ac:dyDescent="0.25">
      <c r="A269" s="75" t="s">
        <v>287</v>
      </c>
      <c r="B269" s="99" t="s">
        <v>1206</v>
      </c>
      <c r="C269" s="95" t="s">
        <v>46</v>
      </c>
      <c r="D269" s="104">
        <v>1</v>
      </c>
      <c r="E269" s="105"/>
      <c r="F269" s="32">
        <f t="shared" si="4"/>
        <v>0</v>
      </c>
      <c r="G269" s="105"/>
    </row>
    <row r="270" spans="1:7" ht="15.95" customHeight="1" x14ac:dyDescent="0.25">
      <c r="A270" s="75" t="s">
        <v>288</v>
      </c>
      <c r="B270" s="99" t="s">
        <v>1207</v>
      </c>
      <c r="C270" s="95" t="s">
        <v>46</v>
      </c>
      <c r="D270" s="104">
        <v>1</v>
      </c>
      <c r="E270" s="105"/>
      <c r="F270" s="32">
        <f t="shared" si="4"/>
        <v>0</v>
      </c>
      <c r="G270" s="105"/>
    </row>
    <row r="271" spans="1:7" ht="15.95" customHeight="1" x14ac:dyDescent="0.25">
      <c r="A271" s="75" t="s">
        <v>289</v>
      </c>
      <c r="B271" s="99" t="s">
        <v>1208</v>
      </c>
      <c r="C271" s="95" t="s">
        <v>46</v>
      </c>
      <c r="D271" s="104">
        <v>1</v>
      </c>
      <c r="E271" s="105"/>
      <c r="F271" s="32">
        <f t="shared" si="4"/>
        <v>0</v>
      </c>
      <c r="G271" s="105"/>
    </row>
    <row r="272" spans="1:7" ht="15.95" customHeight="1" x14ac:dyDescent="0.25">
      <c r="A272" s="75" t="s">
        <v>290</v>
      </c>
      <c r="B272" s="99" t="s">
        <v>1209</v>
      </c>
      <c r="C272" s="95" t="s">
        <v>46</v>
      </c>
      <c r="D272" s="104">
        <v>1</v>
      </c>
      <c r="E272" s="105"/>
      <c r="F272" s="32">
        <f t="shared" si="4"/>
        <v>0</v>
      </c>
      <c r="G272" s="105"/>
    </row>
    <row r="273" spans="1:7" ht="15.95" customHeight="1" x14ac:dyDescent="0.25">
      <c r="A273" s="75" t="s">
        <v>291</v>
      </c>
      <c r="B273" s="99" t="s">
        <v>1210</v>
      </c>
      <c r="C273" s="95" t="s">
        <v>46</v>
      </c>
      <c r="D273" s="104">
        <v>1</v>
      </c>
      <c r="E273" s="105"/>
      <c r="F273" s="32">
        <f t="shared" si="4"/>
        <v>0</v>
      </c>
      <c r="G273" s="105"/>
    </row>
    <row r="274" spans="1:7" ht="15.95" customHeight="1" x14ac:dyDescent="0.25">
      <c r="A274" s="75" t="s">
        <v>292</v>
      </c>
      <c r="B274" s="99" t="s">
        <v>1211</v>
      </c>
      <c r="C274" s="95" t="s">
        <v>46</v>
      </c>
      <c r="D274" s="104">
        <v>1</v>
      </c>
      <c r="E274" s="105"/>
      <c r="F274" s="32">
        <f t="shared" si="4"/>
        <v>0</v>
      </c>
      <c r="G274" s="105"/>
    </row>
    <row r="275" spans="1:7" ht="15.95" customHeight="1" x14ac:dyDescent="0.25">
      <c r="A275" s="75" t="s">
        <v>293</v>
      </c>
      <c r="B275" s="99" t="s">
        <v>1212</v>
      </c>
      <c r="C275" s="95" t="s">
        <v>46</v>
      </c>
      <c r="D275" s="104">
        <v>1</v>
      </c>
      <c r="E275" s="105"/>
      <c r="F275" s="32">
        <f t="shared" si="4"/>
        <v>0</v>
      </c>
      <c r="G275" s="105"/>
    </row>
    <row r="276" spans="1:7" ht="15.95" customHeight="1" x14ac:dyDescent="0.25">
      <c r="A276" s="75" t="s">
        <v>294</v>
      </c>
      <c r="B276" s="99" t="s">
        <v>1213</v>
      </c>
      <c r="C276" s="95" t="s">
        <v>46</v>
      </c>
      <c r="D276" s="104">
        <v>1</v>
      </c>
      <c r="E276" s="105"/>
      <c r="F276" s="32">
        <f t="shared" si="4"/>
        <v>0</v>
      </c>
      <c r="G276" s="105"/>
    </row>
    <row r="277" spans="1:7" ht="15.95" customHeight="1" x14ac:dyDescent="0.25">
      <c r="A277" s="75" t="s">
        <v>1997</v>
      </c>
      <c r="B277" s="99" t="s">
        <v>1214</v>
      </c>
      <c r="C277" s="95" t="s">
        <v>46</v>
      </c>
      <c r="D277" s="104">
        <v>1</v>
      </c>
      <c r="E277" s="105"/>
      <c r="F277" s="32">
        <f t="shared" si="4"/>
        <v>0</v>
      </c>
      <c r="G277" s="105"/>
    </row>
    <row r="278" spans="1:7" ht="15.95" customHeight="1" x14ac:dyDescent="0.25">
      <c r="A278" s="75" t="s">
        <v>295</v>
      </c>
      <c r="B278" s="99" t="s">
        <v>275</v>
      </c>
      <c r="C278" s="95" t="s">
        <v>46</v>
      </c>
      <c r="D278" s="104">
        <v>1</v>
      </c>
      <c r="E278" s="105"/>
      <c r="F278" s="32">
        <f t="shared" si="4"/>
        <v>0</v>
      </c>
      <c r="G278" s="105"/>
    </row>
    <row r="279" spans="1:7" ht="15.95" customHeight="1" x14ac:dyDescent="0.25">
      <c r="A279" s="75" t="s">
        <v>296</v>
      </c>
      <c r="B279" s="99" t="s">
        <v>277</v>
      </c>
      <c r="C279" s="95" t="s">
        <v>46</v>
      </c>
      <c r="D279" s="104">
        <v>1</v>
      </c>
      <c r="E279" s="105"/>
      <c r="F279" s="32">
        <f t="shared" si="4"/>
        <v>0</v>
      </c>
      <c r="G279" s="105"/>
    </row>
    <row r="280" spans="1:7" ht="15.95" customHeight="1" x14ac:dyDescent="0.25">
      <c r="A280" s="75" t="s">
        <v>297</v>
      </c>
      <c r="B280" s="99" t="s">
        <v>279</v>
      </c>
      <c r="C280" s="95" t="s">
        <v>46</v>
      </c>
      <c r="D280" s="104">
        <v>1</v>
      </c>
      <c r="E280" s="105"/>
      <c r="F280" s="32">
        <f t="shared" si="4"/>
        <v>0</v>
      </c>
      <c r="G280" s="105"/>
    </row>
    <row r="281" spans="1:7" ht="15.95" customHeight="1" x14ac:dyDescent="0.25">
      <c r="A281" s="75" t="s">
        <v>298</v>
      </c>
      <c r="B281" s="99" t="s">
        <v>281</v>
      </c>
      <c r="C281" s="95" t="s">
        <v>46</v>
      </c>
      <c r="D281" s="104">
        <v>1</v>
      </c>
      <c r="E281" s="105"/>
      <c r="F281" s="32">
        <f t="shared" si="4"/>
        <v>0</v>
      </c>
      <c r="G281" s="105"/>
    </row>
    <row r="282" spans="1:7" ht="15.95" customHeight="1" x14ac:dyDescent="0.25">
      <c r="A282" s="75" t="s">
        <v>299</v>
      </c>
      <c r="B282" s="99" t="s">
        <v>283</v>
      </c>
      <c r="C282" s="95" t="s">
        <v>46</v>
      </c>
      <c r="D282" s="104">
        <v>1</v>
      </c>
      <c r="E282" s="105"/>
      <c r="F282" s="32">
        <f t="shared" si="4"/>
        <v>0</v>
      </c>
      <c r="G282" s="105"/>
    </row>
    <row r="283" spans="1:7" ht="15.95" customHeight="1" x14ac:dyDescent="0.25">
      <c r="A283" s="75" t="s">
        <v>300</v>
      </c>
      <c r="B283" s="99" t="s">
        <v>285</v>
      </c>
      <c r="C283" s="95" t="s">
        <v>46</v>
      </c>
      <c r="D283" s="104">
        <v>1</v>
      </c>
      <c r="E283" s="105"/>
      <c r="F283" s="32">
        <f t="shared" si="4"/>
        <v>0</v>
      </c>
      <c r="G283" s="105"/>
    </row>
    <row r="284" spans="1:7" ht="15.95" customHeight="1" x14ac:dyDescent="0.25">
      <c r="A284" s="75" t="s">
        <v>301</v>
      </c>
      <c r="B284" s="99" t="s">
        <v>1808</v>
      </c>
      <c r="C284" s="95" t="s">
        <v>46</v>
      </c>
      <c r="D284" s="104">
        <v>1</v>
      </c>
      <c r="E284" s="105"/>
      <c r="F284" s="32">
        <f t="shared" si="4"/>
        <v>0</v>
      </c>
      <c r="G284" s="105"/>
    </row>
    <row r="285" spans="1:7" ht="15.95" customHeight="1" x14ac:dyDescent="0.25">
      <c r="A285" s="75" t="s">
        <v>1998</v>
      </c>
      <c r="B285" s="99" t="s">
        <v>1809</v>
      </c>
      <c r="C285" s="95" t="s">
        <v>46</v>
      </c>
      <c r="D285" s="104">
        <v>1</v>
      </c>
      <c r="E285" s="105"/>
      <c r="F285" s="32">
        <f t="shared" si="4"/>
        <v>0</v>
      </c>
      <c r="G285" s="105"/>
    </row>
    <row r="286" spans="1:7" ht="15.95" customHeight="1" x14ac:dyDescent="0.25">
      <c r="A286" s="75" t="s">
        <v>302</v>
      </c>
      <c r="B286" s="99" t="s">
        <v>1810</v>
      </c>
      <c r="C286" s="95" t="s">
        <v>46</v>
      </c>
      <c r="D286" s="104">
        <v>1</v>
      </c>
      <c r="E286" s="105"/>
      <c r="F286" s="32">
        <f t="shared" ref="F286:F349" si="5">D286*E286</f>
        <v>0</v>
      </c>
      <c r="G286" s="105"/>
    </row>
    <row r="287" spans="1:7" ht="15.95" customHeight="1" x14ac:dyDescent="0.25">
      <c r="A287" s="75"/>
      <c r="B287" s="99"/>
      <c r="C287" s="95"/>
      <c r="D287" s="104"/>
      <c r="E287" s="105"/>
      <c r="F287" s="32">
        <f t="shared" si="5"/>
        <v>0</v>
      </c>
      <c r="G287" s="105"/>
    </row>
    <row r="288" spans="1:7" ht="15.95" customHeight="1" x14ac:dyDescent="0.25">
      <c r="A288" s="75"/>
      <c r="B288" s="106" t="s">
        <v>1811</v>
      </c>
      <c r="C288" s="107"/>
      <c r="D288" s="108"/>
      <c r="E288" s="105"/>
      <c r="F288" s="32">
        <f t="shared" si="5"/>
        <v>0</v>
      </c>
      <c r="G288" s="105"/>
    </row>
    <row r="289" spans="1:7" ht="15.95" customHeight="1" x14ac:dyDescent="0.25">
      <c r="A289" s="75" t="s">
        <v>303</v>
      </c>
      <c r="B289" s="99" t="s">
        <v>1812</v>
      </c>
      <c r="C289" s="95" t="s">
        <v>46</v>
      </c>
      <c r="D289" s="104">
        <v>3</v>
      </c>
      <c r="E289" s="105"/>
      <c r="F289" s="32">
        <f t="shared" si="5"/>
        <v>0</v>
      </c>
      <c r="G289" s="105"/>
    </row>
    <row r="290" spans="1:7" ht="15.95" customHeight="1" x14ac:dyDescent="0.25">
      <c r="A290" s="75" t="s">
        <v>304</v>
      </c>
      <c r="B290" s="99" t="s">
        <v>1813</v>
      </c>
      <c r="C290" s="95" t="s">
        <v>46</v>
      </c>
      <c r="D290" s="104">
        <v>4</v>
      </c>
      <c r="E290" s="105"/>
      <c r="F290" s="32">
        <f t="shared" si="5"/>
        <v>0</v>
      </c>
      <c r="G290" s="105"/>
    </row>
    <row r="291" spans="1:7" ht="15.95" customHeight="1" x14ac:dyDescent="0.25">
      <c r="A291" s="75" t="s">
        <v>1352</v>
      </c>
      <c r="B291" s="99" t="s">
        <v>1814</v>
      </c>
      <c r="C291" s="95" t="s">
        <v>46</v>
      </c>
      <c r="D291" s="104">
        <v>16</v>
      </c>
      <c r="E291" s="105"/>
      <c r="F291" s="32">
        <f t="shared" si="5"/>
        <v>0</v>
      </c>
      <c r="G291" s="105"/>
    </row>
    <row r="292" spans="1:7" ht="15.95" customHeight="1" x14ac:dyDescent="0.25">
      <c r="A292" s="75" t="s">
        <v>1353</v>
      </c>
      <c r="B292" s="99" t="s">
        <v>1815</v>
      </c>
      <c r="C292" s="95" t="s">
        <v>46</v>
      </c>
      <c r="D292" s="104">
        <v>4</v>
      </c>
      <c r="E292" s="105"/>
      <c r="F292" s="32">
        <f t="shared" si="5"/>
        <v>0</v>
      </c>
      <c r="G292" s="105"/>
    </row>
    <row r="293" spans="1:7" ht="15.95" customHeight="1" x14ac:dyDescent="0.25">
      <c r="A293" s="75" t="s">
        <v>1354</v>
      </c>
      <c r="B293" s="99" t="s">
        <v>1816</v>
      </c>
      <c r="C293" s="95" t="s">
        <v>46</v>
      </c>
      <c r="D293" s="104">
        <v>2</v>
      </c>
      <c r="E293" s="105"/>
      <c r="F293" s="32">
        <f t="shared" si="5"/>
        <v>0</v>
      </c>
      <c r="G293" s="105"/>
    </row>
    <row r="294" spans="1:7" ht="15.95" customHeight="1" x14ac:dyDescent="0.25">
      <c r="A294" s="75" t="s">
        <v>1355</v>
      </c>
      <c r="B294" s="99" t="s">
        <v>1817</v>
      </c>
      <c r="C294" s="95" t="s">
        <v>46</v>
      </c>
      <c r="D294" s="104">
        <v>2</v>
      </c>
      <c r="E294" s="105"/>
      <c r="F294" s="32">
        <f t="shared" si="5"/>
        <v>0</v>
      </c>
      <c r="G294" s="105"/>
    </row>
    <row r="295" spans="1:7" ht="15.95" customHeight="1" x14ac:dyDescent="0.25">
      <c r="A295" s="75" t="s">
        <v>1356</v>
      </c>
      <c r="B295" s="99" t="s">
        <v>1818</v>
      </c>
      <c r="C295" s="95" t="s">
        <v>46</v>
      </c>
      <c r="D295" s="104">
        <v>3</v>
      </c>
      <c r="E295" s="105"/>
      <c r="F295" s="32">
        <f t="shared" si="5"/>
        <v>0</v>
      </c>
      <c r="G295" s="105"/>
    </row>
    <row r="296" spans="1:7" ht="15.95" customHeight="1" x14ac:dyDescent="0.25">
      <c r="A296" s="75" t="s">
        <v>1357</v>
      </c>
      <c r="B296" s="99" t="s">
        <v>1819</v>
      </c>
      <c r="C296" s="95" t="s">
        <v>46</v>
      </c>
      <c r="D296" s="104">
        <v>1</v>
      </c>
      <c r="E296" s="105"/>
      <c r="F296" s="32">
        <f t="shared" si="5"/>
        <v>0</v>
      </c>
      <c r="G296" s="105"/>
    </row>
    <row r="297" spans="1:7" ht="15.95" customHeight="1" x14ac:dyDescent="0.25">
      <c r="A297" s="75" t="s">
        <v>1358</v>
      </c>
      <c r="B297" s="99" t="s">
        <v>1820</v>
      </c>
      <c r="C297" s="95" t="s">
        <v>46</v>
      </c>
      <c r="D297" s="104">
        <v>1</v>
      </c>
      <c r="E297" s="105"/>
      <c r="F297" s="32">
        <f t="shared" si="5"/>
        <v>0</v>
      </c>
      <c r="G297" s="105"/>
    </row>
    <row r="298" spans="1:7" ht="15.95" customHeight="1" x14ac:dyDescent="0.25">
      <c r="A298" s="75" t="s">
        <v>1359</v>
      </c>
      <c r="B298" s="99" t="s">
        <v>1821</v>
      </c>
      <c r="C298" s="95" t="s">
        <v>46</v>
      </c>
      <c r="D298" s="104">
        <v>16</v>
      </c>
      <c r="E298" s="105"/>
      <c r="F298" s="32">
        <f t="shared" si="5"/>
        <v>0</v>
      </c>
      <c r="G298" s="105"/>
    </row>
    <row r="299" spans="1:7" ht="15.95" customHeight="1" x14ac:dyDescent="0.25">
      <c r="A299" s="75" t="s">
        <v>1360</v>
      </c>
      <c r="B299" s="99" t="s">
        <v>1822</v>
      </c>
      <c r="C299" s="95" t="s">
        <v>46</v>
      </c>
      <c r="D299" s="104">
        <v>2</v>
      </c>
      <c r="E299" s="105"/>
      <c r="F299" s="32">
        <f t="shared" si="5"/>
        <v>0</v>
      </c>
      <c r="G299" s="105"/>
    </row>
    <row r="300" spans="1:7" ht="15.95" customHeight="1" x14ac:dyDescent="0.25">
      <c r="A300" s="75" t="s">
        <v>1361</v>
      </c>
      <c r="B300" s="99" t="s">
        <v>1823</v>
      </c>
      <c r="C300" s="95" t="s">
        <v>46</v>
      </c>
      <c r="D300" s="104">
        <v>1</v>
      </c>
      <c r="E300" s="105"/>
      <c r="F300" s="32">
        <f t="shared" si="5"/>
        <v>0</v>
      </c>
      <c r="G300" s="105"/>
    </row>
    <row r="301" spans="1:7" ht="15.95" customHeight="1" x14ac:dyDescent="0.25">
      <c r="A301" s="75" t="s">
        <v>1362</v>
      </c>
      <c r="B301" s="99" t="s">
        <v>1824</v>
      </c>
      <c r="C301" s="95" t="s">
        <v>46</v>
      </c>
      <c r="D301" s="104">
        <v>1</v>
      </c>
      <c r="E301" s="105"/>
      <c r="F301" s="32">
        <f t="shared" si="5"/>
        <v>0</v>
      </c>
      <c r="G301" s="105"/>
    </row>
    <row r="302" spans="1:7" ht="15.95" customHeight="1" x14ac:dyDescent="0.25">
      <c r="A302" s="75" t="s">
        <v>1363</v>
      </c>
      <c r="B302" s="99" t="s">
        <v>1825</v>
      </c>
      <c r="C302" s="95" t="s">
        <v>46</v>
      </c>
      <c r="D302" s="104">
        <v>1</v>
      </c>
      <c r="E302" s="105"/>
      <c r="F302" s="32">
        <f t="shared" si="5"/>
        <v>0</v>
      </c>
      <c r="G302" s="105"/>
    </row>
    <row r="303" spans="1:7" ht="15.95" customHeight="1" x14ac:dyDescent="0.25">
      <c r="A303" s="75" t="s">
        <v>1364</v>
      </c>
      <c r="B303" s="99" t="s">
        <v>214</v>
      </c>
      <c r="C303" s="95" t="s">
        <v>46</v>
      </c>
      <c r="D303" s="104">
        <v>1</v>
      </c>
      <c r="E303" s="105"/>
      <c r="F303" s="32">
        <f t="shared" si="5"/>
        <v>0</v>
      </c>
      <c r="G303" s="105"/>
    </row>
    <row r="304" spans="1:7" ht="15.95" customHeight="1" x14ac:dyDescent="0.25">
      <c r="A304" s="75" t="s">
        <v>1365</v>
      </c>
      <c r="B304" s="99" t="s">
        <v>1403</v>
      </c>
      <c r="C304" s="95" t="s">
        <v>46</v>
      </c>
      <c r="D304" s="104">
        <v>1</v>
      </c>
      <c r="E304" s="105"/>
      <c r="F304" s="32">
        <f t="shared" si="5"/>
        <v>0</v>
      </c>
      <c r="G304" s="105"/>
    </row>
    <row r="305" spans="1:7" ht="15.95" customHeight="1" x14ac:dyDescent="0.25">
      <c r="A305" s="75" t="s">
        <v>1999</v>
      </c>
      <c r="B305" s="99" t="s">
        <v>1404</v>
      </c>
      <c r="C305" s="95" t="s">
        <v>46</v>
      </c>
      <c r="D305" s="104">
        <v>1</v>
      </c>
      <c r="E305" s="105"/>
      <c r="F305" s="32">
        <f t="shared" si="5"/>
        <v>0</v>
      </c>
      <c r="G305" s="105"/>
    </row>
    <row r="306" spans="1:7" ht="15.95" customHeight="1" x14ac:dyDescent="0.25">
      <c r="A306" s="75" t="s">
        <v>2000</v>
      </c>
      <c r="B306" s="99" t="s">
        <v>1405</v>
      </c>
      <c r="C306" s="95" t="s">
        <v>46</v>
      </c>
      <c r="D306" s="104">
        <v>1</v>
      </c>
      <c r="E306" s="105"/>
      <c r="F306" s="32">
        <f t="shared" si="5"/>
        <v>0</v>
      </c>
      <c r="G306" s="105"/>
    </row>
    <row r="307" spans="1:7" ht="15.95" customHeight="1" x14ac:dyDescent="0.25">
      <c r="A307" s="75" t="s">
        <v>2001</v>
      </c>
      <c r="B307" s="99" t="s">
        <v>222</v>
      </c>
      <c r="C307" s="95" t="s">
        <v>46</v>
      </c>
      <c r="D307" s="104">
        <v>1</v>
      </c>
      <c r="E307" s="105"/>
      <c r="F307" s="32">
        <f t="shared" si="5"/>
        <v>0</v>
      </c>
      <c r="G307" s="105"/>
    </row>
    <row r="308" spans="1:7" ht="15.95" customHeight="1" x14ac:dyDescent="0.25">
      <c r="A308" s="75" t="s">
        <v>1366</v>
      </c>
      <c r="B308" s="99" t="s">
        <v>1406</v>
      </c>
      <c r="C308" s="95" t="s">
        <v>46</v>
      </c>
      <c r="D308" s="104">
        <v>1</v>
      </c>
      <c r="E308" s="105"/>
      <c r="F308" s="32">
        <f t="shared" si="5"/>
        <v>0</v>
      </c>
      <c r="G308" s="105"/>
    </row>
    <row r="309" spans="1:7" ht="15.95" customHeight="1" x14ac:dyDescent="0.25">
      <c r="A309" s="75" t="s">
        <v>1367</v>
      </c>
      <c r="B309" s="99" t="s">
        <v>1407</v>
      </c>
      <c r="C309" s="95" t="s">
        <v>46</v>
      </c>
      <c r="D309" s="104">
        <v>1</v>
      </c>
      <c r="E309" s="105"/>
      <c r="F309" s="32">
        <f t="shared" si="5"/>
        <v>0</v>
      </c>
      <c r="G309" s="105"/>
    </row>
    <row r="310" spans="1:7" ht="15.95" customHeight="1" x14ac:dyDescent="0.25">
      <c r="A310" s="75" t="s">
        <v>1368</v>
      </c>
      <c r="B310" s="99" t="s">
        <v>1826</v>
      </c>
      <c r="C310" s="95" t="s">
        <v>46</v>
      </c>
      <c r="D310" s="104">
        <v>1</v>
      </c>
      <c r="E310" s="105"/>
      <c r="F310" s="32">
        <f t="shared" si="5"/>
        <v>0</v>
      </c>
      <c r="G310" s="105"/>
    </row>
    <row r="311" spans="1:7" ht="15.95" customHeight="1" x14ac:dyDescent="0.25">
      <c r="A311" s="75" t="s">
        <v>1369</v>
      </c>
      <c r="B311" s="99" t="s">
        <v>1827</v>
      </c>
      <c r="C311" s="95" t="s">
        <v>46</v>
      </c>
      <c r="D311" s="104">
        <v>1</v>
      </c>
      <c r="E311" s="105"/>
      <c r="F311" s="32">
        <f t="shared" si="5"/>
        <v>0</v>
      </c>
      <c r="G311" s="105"/>
    </row>
    <row r="312" spans="1:7" ht="15.95" customHeight="1" x14ac:dyDescent="0.25">
      <c r="A312" s="75" t="s">
        <v>1370</v>
      </c>
      <c r="B312" s="99" t="s">
        <v>1828</v>
      </c>
      <c r="C312" s="95" t="s">
        <v>46</v>
      </c>
      <c r="D312" s="104">
        <v>1</v>
      </c>
      <c r="E312" s="105"/>
      <c r="F312" s="32">
        <f t="shared" si="5"/>
        <v>0</v>
      </c>
      <c r="G312" s="105"/>
    </row>
    <row r="313" spans="1:7" ht="15.95" customHeight="1" x14ac:dyDescent="0.25">
      <c r="A313" s="75" t="s">
        <v>1371</v>
      </c>
      <c r="B313" s="99" t="s">
        <v>1829</v>
      </c>
      <c r="C313" s="95" t="s">
        <v>46</v>
      </c>
      <c r="D313" s="104">
        <v>1</v>
      </c>
      <c r="E313" s="105"/>
      <c r="F313" s="32">
        <f t="shared" si="5"/>
        <v>0</v>
      </c>
      <c r="G313" s="105"/>
    </row>
    <row r="314" spans="1:7" ht="15.95" customHeight="1" x14ac:dyDescent="0.25">
      <c r="A314" s="75" t="s">
        <v>1372</v>
      </c>
      <c r="B314" s="99" t="s">
        <v>1830</v>
      </c>
      <c r="C314" s="95" t="s">
        <v>46</v>
      </c>
      <c r="D314" s="104">
        <v>1</v>
      </c>
      <c r="E314" s="105"/>
      <c r="F314" s="32">
        <f t="shared" si="5"/>
        <v>0</v>
      </c>
      <c r="G314" s="105"/>
    </row>
    <row r="315" spans="1:7" ht="15.95" customHeight="1" x14ac:dyDescent="0.25">
      <c r="A315" s="75" t="s">
        <v>1373</v>
      </c>
      <c r="B315" s="99" t="s">
        <v>1831</v>
      </c>
      <c r="C315" s="95" t="s">
        <v>46</v>
      </c>
      <c r="D315" s="104">
        <v>1</v>
      </c>
      <c r="E315" s="105"/>
      <c r="F315" s="32">
        <f t="shared" si="5"/>
        <v>0</v>
      </c>
      <c r="G315" s="105"/>
    </row>
    <row r="316" spans="1:7" ht="15.95" customHeight="1" x14ac:dyDescent="0.25">
      <c r="A316" s="75" t="s">
        <v>1374</v>
      </c>
      <c r="B316" s="99" t="s">
        <v>1832</v>
      </c>
      <c r="C316" s="95" t="s">
        <v>46</v>
      </c>
      <c r="D316" s="104">
        <v>1</v>
      </c>
      <c r="E316" s="105"/>
      <c r="F316" s="32">
        <f t="shared" si="5"/>
        <v>0</v>
      </c>
      <c r="G316" s="105"/>
    </row>
    <row r="317" spans="1:7" ht="15.95" customHeight="1" x14ac:dyDescent="0.25">
      <c r="A317" s="75" t="s">
        <v>1375</v>
      </c>
      <c r="B317" s="99" t="s">
        <v>1833</v>
      </c>
      <c r="C317" s="95" t="s">
        <v>46</v>
      </c>
      <c r="D317" s="104">
        <v>1</v>
      </c>
      <c r="E317" s="105"/>
      <c r="F317" s="32">
        <f t="shared" si="5"/>
        <v>0</v>
      </c>
      <c r="G317" s="105"/>
    </row>
    <row r="318" spans="1:7" ht="15.95" customHeight="1" x14ac:dyDescent="0.25">
      <c r="A318" s="75" t="s">
        <v>1376</v>
      </c>
      <c r="B318" s="99" t="s">
        <v>1834</v>
      </c>
      <c r="C318" s="95" t="s">
        <v>46</v>
      </c>
      <c r="D318" s="104">
        <v>1</v>
      </c>
      <c r="E318" s="105"/>
      <c r="F318" s="32">
        <f t="shared" si="5"/>
        <v>0</v>
      </c>
      <c r="G318" s="105"/>
    </row>
    <row r="319" spans="1:7" ht="15.95" customHeight="1" x14ac:dyDescent="0.25">
      <c r="A319" s="75" t="s">
        <v>1377</v>
      </c>
      <c r="B319" s="99" t="s">
        <v>1835</v>
      </c>
      <c r="C319" s="95" t="s">
        <v>46</v>
      </c>
      <c r="D319" s="104">
        <v>1</v>
      </c>
      <c r="E319" s="105"/>
      <c r="F319" s="32">
        <f t="shared" si="5"/>
        <v>0</v>
      </c>
      <c r="G319" s="105"/>
    </row>
    <row r="320" spans="1:7" ht="15.95" customHeight="1" x14ac:dyDescent="0.25">
      <c r="A320" s="75" t="s">
        <v>1378</v>
      </c>
      <c r="B320" s="99" t="s">
        <v>1836</v>
      </c>
      <c r="C320" s="95" t="s">
        <v>46</v>
      </c>
      <c r="D320" s="104">
        <v>1</v>
      </c>
      <c r="E320" s="105"/>
      <c r="F320" s="32">
        <f t="shared" si="5"/>
        <v>0</v>
      </c>
      <c r="G320" s="105"/>
    </row>
    <row r="321" spans="1:7" ht="15.95" customHeight="1" x14ac:dyDescent="0.25">
      <c r="A321" s="75" t="s">
        <v>1379</v>
      </c>
      <c r="B321" s="99" t="s">
        <v>1837</v>
      </c>
      <c r="C321" s="95" t="s">
        <v>46</v>
      </c>
      <c r="D321" s="104">
        <v>1</v>
      </c>
      <c r="E321" s="105"/>
      <c r="F321" s="32">
        <f t="shared" si="5"/>
        <v>0</v>
      </c>
      <c r="G321" s="105"/>
    </row>
    <row r="322" spans="1:7" ht="15.95" customHeight="1" x14ac:dyDescent="0.25">
      <c r="A322" s="75" t="s">
        <v>1380</v>
      </c>
      <c r="B322" s="99" t="s">
        <v>1838</v>
      </c>
      <c r="C322" s="95" t="s">
        <v>46</v>
      </c>
      <c r="D322" s="104">
        <v>1</v>
      </c>
      <c r="E322" s="105"/>
      <c r="F322" s="32">
        <f t="shared" si="5"/>
        <v>0</v>
      </c>
      <c r="G322" s="105"/>
    </row>
    <row r="323" spans="1:7" ht="15.95" customHeight="1" x14ac:dyDescent="0.25">
      <c r="A323" s="75" t="s">
        <v>1381</v>
      </c>
      <c r="B323" s="99" t="s">
        <v>1839</v>
      </c>
      <c r="C323" s="95" t="s">
        <v>46</v>
      </c>
      <c r="D323" s="104">
        <v>1</v>
      </c>
      <c r="E323" s="105"/>
      <c r="F323" s="32">
        <f t="shared" si="5"/>
        <v>0</v>
      </c>
      <c r="G323" s="105"/>
    </row>
    <row r="324" spans="1:7" ht="15.95" customHeight="1" x14ac:dyDescent="0.25">
      <c r="A324" s="75" t="s">
        <v>1382</v>
      </c>
      <c r="B324" s="99" t="s">
        <v>1840</v>
      </c>
      <c r="C324" s="95" t="s">
        <v>46</v>
      </c>
      <c r="D324" s="104">
        <v>1</v>
      </c>
      <c r="E324" s="105"/>
      <c r="F324" s="32">
        <f t="shared" si="5"/>
        <v>0</v>
      </c>
      <c r="G324" s="105"/>
    </row>
    <row r="325" spans="1:7" ht="15.95" customHeight="1" x14ac:dyDescent="0.25">
      <c r="A325" s="75" t="s">
        <v>1383</v>
      </c>
      <c r="B325" s="99" t="s">
        <v>1841</v>
      </c>
      <c r="C325" s="95" t="s">
        <v>46</v>
      </c>
      <c r="D325" s="104">
        <v>1</v>
      </c>
      <c r="E325" s="105"/>
      <c r="F325" s="32">
        <f t="shared" si="5"/>
        <v>0</v>
      </c>
      <c r="G325" s="105"/>
    </row>
    <row r="326" spans="1:7" ht="15.95" customHeight="1" x14ac:dyDescent="0.25">
      <c r="A326" s="75" t="s">
        <v>1384</v>
      </c>
      <c r="B326" s="99" t="s">
        <v>1842</v>
      </c>
      <c r="C326" s="95" t="s">
        <v>46</v>
      </c>
      <c r="D326" s="104">
        <v>1</v>
      </c>
      <c r="E326" s="105"/>
      <c r="F326" s="32">
        <f t="shared" si="5"/>
        <v>0</v>
      </c>
      <c r="G326" s="105"/>
    </row>
    <row r="327" spans="1:7" ht="15.95" customHeight="1" x14ac:dyDescent="0.25">
      <c r="A327" s="75" t="s">
        <v>1385</v>
      </c>
      <c r="B327" s="99" t="s">
        <v>1843</v>
      </c>
      <c r="C327" s="95" t="s">
        <v>46</v>
      </c>
      <c r="D327" s="104">
        <v>12</v>
      </c>
      <c r="E327" s="105"/>
      <c r="F327" s="32">
        <f t="shared" si="5"/>
        <v>0</v>
      </c>
      <c r="G327" s="105"/>
    </row>
    <row r="328" spans="1:7" ht="15.95" customHeight="1" x14ac:dyDescent="0.25">
      <c r="A328" s="75" t="s">
        <v>1386</v>
      </c>
      <c r="B328" s="99" t="s">
        <v>1844</v>
      </c>
      <c r="C328" s="95" t="s">
        <v>46</v>
      </c>
      <c r="D328" s="104">
        <v>12</v>
      </c>
      <c r="E328" s="105"/>
      <c r="F328" s="32">
        <f t="shared" si="5"/>
        <v>0</v>
      </c>
      <c r="G328" s="105"/>
    </row>
    <row r="329" spans="1:7" ht="15.95" customHeight="1" x14ac:dyDescent="0.25">
      <c r="A329" s="75" t="s">
        <v>1387</v>
      </c>
      <c r="B329" s="99" t="s">
        <v>1845</v>
      </c>
      <c r="C329" s="95" t="s">
        <v>46</v>
      </c>
      <c r="D329" s="104">
        <v>2</v>
      </c>
      <c r="E329" s="105"/>
      <c r="F329" s="32">
        <f t="shared" si="5"/>
        <v>0</v>
      </c>
      <c r="G329" s="105"/>
    </row>
    <row r="330" spans="1:7" ht="15.95" customHeight="1" x14ac:dyDescent="0.25">
      <c r="A330" s="75" t="s">
        <v>1388</v>
      </c>
      <c r="B330" s="99" t="s">
        <v>1846</v>
      </c>
      <c r="C330" s="95" t="s">
        <v>46</v>
      </c>
      <c r="D330" s="104">
        <v>1</v>
      </c>
      <c r="E330" s="105"/>
      <c r="F330" s="32">
        <f t="shared" si="5"/>
        <v>0</v>
      </c>
      <c r="G330" s="105"/>
    </row>
    <row r="331" spans="1:7" ht="15.95" customHeight="1" x14ac:dyDescent="0.25">
      <c r="A331" s="75" t="s">
        <v>1389</v>
      </c>
      <c r="B331" s="99" t="s">
        <v>1847</v>
      </c>
      <c r="C331" s="95" t="s">
        <v>46</v>
      </c>
      <c r="D331" s="104">
        <v>1</v>
      </c>
      <c r="E331" s="105"/>
      <c r="F331" s="32">
        <f t="shared" si="5"/>
        <v>0</v>
      </c>
      <c r="G331" s="105"/>
    </row>
    <row r="332" spans="1:7" ht="15.95" customHeight="1" x14ac:dyDescent="0.25">
      <c r="A332" s="75" t="s">
        <v>1390</v>
      </c>
      <c r="B332" s="99" t="s">
        <v>1848</v>
      </c>
      <c r="C332" s="95" t="s">
        <v>46</v>
      </c>
      <c r="D332" s="104">
        <v>1</v>
      </c>
      <c r="E332" s="105"/>
      <c r="F332" s="32">
        <f t="shared" si="5"/>
        <v>0</v>
      </c>
      <c r="G332" s="105"/>
    </row>
    <row r="333" spans="1:7" ht="15.95" customHeight="1" x14ac:dyDescent="0.25">
      <c r="A333" s="75" t="s">
        <v>1391</v>
      </c>
      <c r="B333" s="99" t="s">
        <v>1849</v>
      </c>
      <c r="C333" s="95" t="s">
        <v>46</v>
      </c>
      <c r="D333" s="104">
        <v>1</v>
      </c>
      <c r="E333" s="105"/>
      <c r="F333" s="32">
        <f t="shared" si="5"/>
        <v>0</v>
      </c>
      <c r="G333" s="105"/>
    </row>
    <row r="334" spans="1:7" ht="15.95" customHeight="1" x14ac:dyDescent="0.25">
      <c r="A334" s="75" t="s">
        <v>305</v>
      </c>
      <c r="B334" s="99" t="s">
        <v>1850</v>
      </c>
      <c r="C334" s="95" t="s">
        <v>46</v>
      </c>
      <c r="D334" s="104">
        <v>1</v>
      </c>
      <c r="E334" s="105"/>
      <c r="F334" s="32">
        <f t="shared" si="5"/>
        <v>0</v>
      </c>
      <c r="G334" s="105"/>
    </row>
    <row r="335" spans="1:7" ht="15.95" customHeight="1" x14ac:dyDescent="0.25">
      <c r="A335" s="75" t="s">
        <v>2002</v>
      </c>
      <c r="B335" s="99" t="s">
        <v>1851</v>
      </c>
      <c r="C335" s="95" t="s">
        <v>46</v>
      </c>
      <c r="D335" s="104">
        <v>1</v>
      </c>
      <c r="E335" s="105"/>
      <c r="F335" s="32">
        <f t="shared" si="5"/>
        <v>0</v>
      </c>
      <c r="G335" s="105"/>
    </row>
    <row r="336" spans="1:7" ht="15.95" customHeight="1" x14ac:dyDescent="0.25">
      <c r="A336" s="75" t="s">
        <v>2003</v>
      </c>
      <c r="B336" s="99" t="s">
        <v>1852</v>
      </c>
      <c r="C336" s="95" t="s">
        <v>46</v>
      </c>
      <c r="D336" s="104">
        <v>1</v>
      </c>
      <c r="E336" s="105"/>
      <c r="F336" s="32">
        <f t="shared" si="5"/>
        <v>0</v>
      </c>
      <c r="G336" s="105"/>
    </row>
    <row r="337" spans="1:7" ht="15.95" customHeight="1" x14ac:dyDescent="0.25">
      <c r="A337" s="75" t="s">
        <v>2004</v>
      </c>
      <c r="B337" s="99" t="s">
        <v>1853</v>
      </c>
      <c r="C337" s="95" t="s">
        <v>46</v>
      </c>
      <c r="D337" s="104">
        <v>1</v>
      </c>
      <c r="E337" s="105"/>
      <c r="F337" s="32">
        <f t="shared" si="5"/>
        <v>0</v>
      </c>
      <c r="G337" s="105"/>
    </row>
    <row r="338" spans="1:7" ht="15.95" customHeight="1" x14ac:dyDescent="0.25">
      <c r="A338" s="75" t="s">
        <v>2005</v>
      </c>
      <c r="B338" s="99" t="s">
        <v>1855</v>
      </c>
      <c r="C338" s="95" t="s">
        <v>46</v>
      </c>
      <c r="D338" s="104">
        <v>1</v>
      </c>
      <c r="E338" s="105"/>
      <c r="F338" s="32">
        <f t="shared" si="5"/>
        <v>0</v>
      </c>
      <c r="G338" s="105"/>
    </row>
    <row r="339" spans="1:7" ht="15.95" customHeight="1" x14ac:dyDescent="0.25">
      <c r="A339" s="75" t="s">
        <v>309</v>
      </c>
      <c r="B339" s="99" t="s">
        <v>1856</v>
      </c>
      <c r="C339" s="95" t="s">
        <v>46</v>
      </c>
      <c r="D339" s="104">
        <v>1</v>
      </c>
      <c r="E339" s="105"/>
      <c r="F339" s="32">
        <f t="shared" si="5"/>
        <v>0</v>
      </c>
      <c r="G339" s="105"/>
    </row>
    <row r="340" spans="1:7" ht="15.95" customHeight="1" x14ac:dyDescent="0.25">
      <c r="A340" s="75" t="s">
        <v>310</v>
      </c>
      <c r="B340" s="99" t="s">
        <v>1857</v>
      </c>
      <c r="C340" s="95" t="s">
        <v>46</v>
      </c>
      <c r="D340" s="104">
        <v>1</v>
      </c>
      <c r="E340" s="105"/>
      <c r="F340" s="32">
        <f t="shared" si="5"/>
        <v>0</v>
      </c>
      <c r="G340" s="105"/>
    </row>
    <row r="341" spans="1:7" ht="15.95" customHeight="1" x14ac:dyDescent="0.25">
      <c r="A341" s="75" t="s">
        <v>311</v>
      </c>
      <c r="B341" s="99" t="s">
        <v>1858</v>
      </c>
      <c r="C341" s="95" t="s">
        <v>46</v>
      </c>
      <c r="D341" s="104">
        <v>1</v>
      </c>
      <c r="E341" s="105"/>
      <c r="F341" s="32">
        <f t="shared" si="5"/>
        <v>0</v>
      </c>
      <c r="G341" s="105"/>
    </row>
    <row r="342" spans="1:7" ht="15.95" customHeight="1" x14ac:dyDescent="0.25">
      <c r="A342" s="75" t="s">
        <v>312</v>
      </c>
      <c r="B342" s="99" t="s">
        <v>1859</v>
      </c>
      <c r="C342" s="95" t="s">
        <v>46</v>
      </c>
      <c r="D342" s="104">
        <v>1</v>
      </c>
      <c r="E342" s="105"/>
      <c r="F342" s="32">
        <f t="shared" si="5"/>
        <v>0</v>
      </c>
      <c r="G342" s="105"/>
    </row>
    <row r="343" spans="1:7" ht="15.95" customHeight="1" x14ac:dyDescent="0.25">
      <c r="A343" s="75" t="s">
        <v>313</v>
      </c>
      <c r="B343" s="99" t="s">
        <v>1860</v>
      </c>
      <c r="C343" s="95" t="s">
        <v>46</v>
      </c>
      <c r="D343" s="104">
        <v>1</v>
      </c>
      <c r="E343" s="105"/>
      <c r="F343" s="32">
        <f t="shared" si="5"/>
        <v>0</v>
      </c>
      <c r="G343" s="105"/>
    </row>
    <row r="344" spans="1:7" ht="15.95" customHeight="1" x14ac:dyDescent="0.25">
      <c r="A344" s="75" t="s">
        <v>314</v>
      </c>
      <c r="B344" s="99" t="s">
        <v>1861</v>
      </c>
      <c r="C344" s="95" t="s">
        <v>46</v>
      </c>
      <c r="D344" s="104">
        <v>1</v>
      </c>
      <c r="E344" s="105"/>
      <c r="F344" s="32">
        <f t="shared" si="5"/>
        <v>0</v>
      </c>
      <c r="G344" s="105"/>
    </row>
    <row r="345" spans="1:7" ht="15.95" customHeight="1" x14ac:dyDescent="0.25">
      <c r="A345" s="75" t="s">
        <v>315</v>
      </c>
      <c r="B345" s="99" t="s">
        <v>1862</v>
      </c>
      <c r="C345" s="95" t="s">
        <v>46</v>
      </c>
      <c r="D345" s="104">
        <v>1</v>
      </c>
      <c r="E345" s="105"/>
      <c r="F345" s="32">
        <f t="shared" si="5"/>
        <v>0</v>
      </c>
      <c r="G345" s="105"/>
    </row>
    <row r="346" spans="1:7" ht="15.95" customHeight="1" x14ac:dyDescent="0.25">
      <c r="A346" s="75" t="s">
        <v>316</v>
      </c>
      <c r="B346" s="99" t="s">
        <v>1863</v>
      </c>
      <c r="C346" s="95" t="s">
        <v>46</v>
      </c>
      <c r="D346" s="104">
        <v>1</v>
      </c>
      <c r="E346" s="105"/>
      <c r="F346" s="32">
        <f t="shared" si="5"/>
        <v>0</v>
      </c>
      <c r="G346" s="105"/>
    </row>
    <row r="347" spans="1:7" ht="15.95" customHeight="1" x14ac:dyDescent="0.25">
      <c r="A347" s="75" t="s">
        <v>317</v>
      </c>
      <c r="B347" s="99" t="s">
        <v>1864</v>
      </c>
      <c r="C347" s="95" t="s">
        <v>46</v>
      </c>
      <c r="D347" s="104">
        <v>1</v>
      </c>
      <c r="E347" s="105"/>
      <c r="F347" s="32">
        <f t="shared" si="5"/>
        <v>0</v>
      </c>
      <c r="G347" s="105"/>
    </row>
    <row r="348" spans="1:7" ht="15.95" customHeight="1" x14ac:dyDescent="0.25">
      <c r="A348" s="75" t="s">
        <v>1854</v>
      </c>
      <c r="B348" s="99" t="s">
        <v>1865</v>
      </c>
      <c r="C348" s="95" t="s">
        <v>46</v>
      </c>
      <c r="D348" s="104">
        <v>1</v>
      </c>
      <c r="E348" s="105"/>
      <c r="F348" s="32">
        <f t="shared" si="5"/>
        <v>0</v>
      </c>
      <c r="G348" s="105"/>
    </row>
    <row r="349" spans="1:7" ht="15.95" customHeight="1" x14ac:dyDescent="0.25">
      <c r="A349" s="75" t="s">
        <v>318</v>
      </c>
      <c r="B349" s="99" t="s">
        <v>1866</v>
      </c>
      <c r="C349" s="95" t="s">
        <v>46</v>
      </c>
      <c r="D349" s="104">
        <v>1</v>
      </c>
      <c r="E349" s="105"/>
      <c r="F349" s="32">
        <f t="shared" si="5"/>
        <v>0</v>
      </c>
      <c r="G349" s="105"/>
    </row>
    <row r="350" spans="1:7" ht="15.95" customHeight="1" x14ac:dyDescent="0.25">
      <c r="A350" s="75" t="s">
        <v>319</v>
      </c>
      <c r="B350" s="99" t="s">
        <v>1867</v>
      </c>
      <c r="C350" s="95" t="s">
        <v>46</v>
      </c>
      <c r="D350" s="104">
        <v>1</v>
      </c>
      <c r="E350" s="105"/>
      <c r="F350" s="32">
        <f t="shared" ref="F350:F404" si="6">D350*E350</f>
        <v>0</v>
      </c>
      <c r="G350" s="105"/>
    </row>
    <row r="351" spans="1:7" ht="15.95" customHeight="1" x14ac:dyDescent="0.25">
      <c r="A351" s="75" t="s">
        <v>320</v>
      </c>
      <c r="B351" s="99" t="s">
        <v>1868</v>
      </c>
      <c r="C351" s="95" t="s">
        <v>46</v>
      </c>
      <c r="D351" s="104">
        <v>1</v>
      </c>
      <c r="E351" s="105"/>
      <c r="F351" s="32">
        <f t="shared" si="6"/>
        <v>0</v>
      </c>
      <c r="G351" s="105"/>
    </row>
    <row r="352" spans="1:7" ht="15.95" customHeight="1" x14ac:dyDescent="0.25">
      <c r="A352" s="75" t="s">
        <v>321</v>
      </c>
      <c r="B352" s="99" t="s">
        <v>1869</v>
      </c>
      <c r="C352" s="95" t="s">
        <v>46</v>
      </c>
      <c r="D352" s="104">
        <v>1</v>
      </c>
      <c r="E352" s="105"/>
      <c r="F352" s="32">
        <f t="shared" si="6"/>
        <v>0</v>
      </c>
      <c r="G352" s="105"/>
    </row>
    <row r="353" spans="1:7" ht="15.95" customHeight="1" x14ac:dyDescent="0.25">
      <c r="A353" s="75" t="s">
        <v>322</v>
      </c>
      <c r="B353" s="99" t="s">
        <v>1870</v>
      </c>
      <c r="C353" s="95" t="s">
        <v>46</v>
      </c>
      <c r="D353" s="104">
        <v>1</v>
      </c>
      <c r="E353" s="105"/>
      <c r="F353" s="32">
        <f t="shared" si="6"/>
        <v>0</v>
      </c>
      <c r="G353" s="105"/>
    </row>
    <row r="354" spans="1:7" ht="15.95" customHeight="1" x14ac:dyDescent="0.25">
      <c r="A354" s="75" t="s">
        <v>323</v>
      </c>
      <c r="B354" s="99" t="s">
        <v>1871</v>
      </c>
      <c r="C354" s="95" t="s">
        <v>46</v>
      </c>
      <c r="D354" s="104">
        <v>1</v>
      </c>
      <c r="E354" s="105"/>
      <c r="F354" s="32">
        <f t="shared" si="6"/>
        <v>0</v>
      </c>
      <c r="G354" s="105"/>
    </row>
    <row r="355" spans="1:7" ht="15.95" customHeight="1" x14ac:dyDescent="0.25">
      <c r="A355" s="75" t="s">
        <v>324</v>
      </c>
      <c r="B355" s="99" t="s">
        <v>1872</v>
      </c>
      <c r="C355" s="95" t="s">
        <v>46</v>
      </c>
      <c r="D355" s="104">
        <v>1</v>
      </c>
      <c r="E355" s="105"/>
      <c r="F355" s="32">
        <f t="shared" si="6"/>
        <v>0</v>
      </c>
      <c r="G355" s="105"/>
    </row>
    <row r="356" spans="1:7" ht="15.95" customHeight="1" x14ac:dyDescent="0.25">
      <c r="A356" s="75" t="s">
        <v>325</v>
      </c>
      <c r="B356" s="99" t="s">
        <v>1873</v>
      </c>
      <c r="C356" s="95" t="s">
        <v>46</v>
      </c>
      <c r="D356" s="104">
        <v>1</v>
      </c>
      <c r="E356" s="105"/>
      <c r="F356" s="32">
        <f t="shared" si="6"/>
        <v>0</v>
      </c>
      <c r="G356" s="105"/>
    </row>
    <row r="357" spans="1:7" ht="15.95" customHeight="1" x14ac:dyDescent="0.25">
      <c r="A357" s="75" t="s">
        <v>326</v>
      </c>
      <c r="B357" s="99" t="s">
        <v>1874</v>
      </c>
      <c r="C357" s="95" t="s">
        <v>46</v>
      </c>
      <c r="D357" s="104">
        <v>1</v>
      </c>
      <c r="E357" s="105"/>
      <c r="F357" s="32">
        <f t="shared" si="6"/>
        <v>0</v>
      </c>
      <c r="G357" s="105"/>
    </row>
    <row r="358" spans="1:7" ht="15.95" customHeight="1" x14ac:dyDescent="0.25">
      <c r="A358" s="75" t="s">
        <v>327</v>
      </c>
      <c r="B358" s="99" t="s">
        <v>1875</v>
      </c>
      <c r="C358" s="95" t="s">
        <v>46</v>
      </c>
      <c r="D358" s="104">
        <v>1</v>
      </c>
      <c r="E358" s="105"/>
      <c r="F358" s="32">
        <f t="shared" si="6"/>
        <v>0</v>
      </c>
      <c r="G358" s="105"/>
    </row>
    <row r="359" spans="1:7" ht="15.95" customHeight="1" x14ac:dyDescent="0.25">
      <c r="A359" s="75" t="s">
        <v>328</v>
      </c>
      <c r="B359" s="99" t="s">
        <v>1876</v>
      </c>
      <c r="C359" s="95" t="s">
        <v>46</v>
      </c>
      <c r="D359" s="104">
        <v>1</v>
      </c>
      <c r="E359" s="105"/>
      <c r="F359" s="32">
        <f t="shared" si="6"/>
        <v>0</v>
      </c>
      <c r="G359" s="105"/>
    </row>
    <row r="360" spans="1:7" ht="15.95" customHeight="1" x14ac:dyDescent="0.25">
      <c r="A360" s="75" t="s">
        <v>329</v>
      </c>
      <c r="B360" s="99" t="s">
        <v>1877</v>
      </c>
      <c r="C360" s="95" t="s">
        <v>46</v>
      </c>
      <c r="D360" s="104">
        <v>1</v>
      </c>
      <c r="E360" s="105"/>
      <c r="F360" s="32">
        <f t="shared" si="6"/>
        <v>0</v>
      </c>
      <c r="G360" s="105"/>
    </row>
    <row r="361" spans="1:7" ht="15.95" customHeight="1" x14ac:dyDescent="0.25">
      <c r="A361" s="75" t="s">
        <v>331</v>
      </c>
      <c r="B361" s="99" t="s">
        <v>277</v>
      </c>
      <c r="C361" s="95" t="s">
        <v>46</v>
      </c>
      <c r="D361" s="104">
        <v>1</v>
      </c>
      <c r="E361" s="105"/>
      <c r="F361" s="32">
        <f t="shared" si="6"/>
        <v>0</v>
      </c>
      <c r="G361" s="105"/>
    </row>
    <row r="362" spans="1:7" ht="15.95" customHeight="1" x14ac:dyDescent="0.25">
      <c r="A362" s="75" t="s">
        <v>333</v>
      </c>
      <c r="B362" s="99" t="s">
        <v>279</v>
      </c>
      <c r="C362" s="95" t="s">
        <v>46</v>
      </c>
      <c r="D362" s="104">
        <v>1</v>
      </c>
      <c r="E362" s="105"/>
      <c r="F362" s="32">
        <f t="shared" si="6"/>
        <v>0</v>
      </c>
      <c r="G362" s="105"/>
    </row>
    <row r="363" spans="1:7" ht="15.95" customHeight="1" x14ac:dyDescent="0.25">
      <c r="A363" s="75" t="s">
        <v>335</v>
      </c>
      <c r="B363" s="99" t="s">
        <v>281</v>
      </c>
      <c r="C363" s="95" t="s">
        <v>46</v>
      </c>
      <c r="D363" s="104">
        <v>1</v>
      </c>
      <c r="E363" s="105"/>
      <c r="F363" s="32">
        <f t="shared" si="6"/>
        <v>0</v>
      </c>
      <c r="G363" s="105"/>
    </row>
    <row r="364" spans="1:7" ht="15.95" customHeight="1" x14ac:dyDescent="0.25">
      <c r="A364" s="75" t="s">
        <v>337</v>
      </c>
      <c r="B364" s="99" t="s">
        <v>283</v>
      </c>
      <c r="C364" s="95" t="s">
        <v>46</v>
      </c>
      <c r="D364" s="104">
        <v>1</v>
      </c>
      <c r="E364" s="105"/>
      <c r="F364" s="32">
        <f t="shared" si="6"/>
        <v>0</v>
      </c>
      <c r="G364" s="105"/>
    </row>
    <row r="365" spans="1:7" ht="15.95" customHeight="1" x14ac:dyDescent="0.25">
      <c r="A365" s="75" t="s">
        <v>339</v>
      </c>
      <c r="B365" s="99" t="s">
        <v>1808</v>
      </c>
      <c r="C365" s="95" t="s">
        <v>46</v>
      </c>
      <c r="D365" s="104">
        <v>1</v>
      </c>
      <c r="E365" s="105"/>
      <c r="F365" s="32">
        <f t="shared" si="6"/>
        <v>0</v>
      </c>
      <c r="G365" s="105"/>
    </row>
    <row r="366" spans="1:7" ht="15.95" customHeight="1" x14ac:dyDescent="0.25">
      <c r="A366" s="75" t="s">
        <v>341</v>
      </c>
      <c r="B366" s="99" t="s">
        <v>1809</v>
      </c>
      <c r="C366" s="95" t="s">
        <v>46</v>
      </c>
      <c r="D366" s="104">
        <v>1</v>
      </c>
      <c r="E366" s="105"/>
      <c r="F366" s="32">
        <f t="shared" si="6"/>
        <v>0</v>
      </c>
      <c r="G366" s="105"/>
    </row>
    <row r="367" spans="1:7" ht="15.95" customHeight="1" x14ac:dyDescent="0.25">
      <c r="A367" s="75" t="s">
        <v>343</v>
      </c>
      <c r="B367" s="99" t="s">
        <v>1810</v>
      </c>
      <c r="C367" s="95" t="s">
        <v>46</v>
      </c>
      <c r="D367" s="104">
        <v>1</v>
      </c>
      <c r="E367" s="105"/>
      <c r="F367" s="32">
        <f t="shared" si="6"/>
        <v>0</v>
      </c>
      <c r="G367" s="105"/>
    </row>
    <row r="368" spans="1:7" ht="15.95" customHeight="1" x14ac:dyDescent="0.25">
      <c r="A368" s="75" t="s">
        <v>344</v>
      </c>
      <c r="B368" s="99" t="s">
        <v>1878</v>
      </c>
      <c r="C368" s="95" t="s">
        <v>46</v>
      </c>
      <c r="D368" s="104">
        <v>2</v>
      </c>
      <c r="E368" s="105"/>
      <c r="F368" s="32">
        <f t="shared" si="6"/>
        <v>0</v>
      </c>
      <c r="G368" s="105"/>
    </row>
    <row r="369" spans="1:7" ht="15.95" customHeight="1" x14ac:dyDescent="0.25">
      <c r="A369" s="75" t="s">
        <v>346</v>
      </c>
      <c r="B369" s="99" t="s">
        <v>1879</v>
      </c>
      <c r="C369" s="95" t="s">
        <v>46</v>
      </c>
      <c r="D369" s="104">
        <v>2</v>
      </c>
      <c r="E369" s="105"/>
      <c r="F369" s="32">
        <f t="shared" si="6"/>
        <v>0</v>
      </c>
      <c r="G369" s="105"/>
    </row>
    <row r="370" spans="1:7" ht="15.95" customHeight="1" x14ac:dyDescent="0.25">
      <c r="A370" s="75" t="s">
        <v>348</v>
      </c>
      <c r="B370" s="99" t="s">
        <v>1880</v>
      </c>
      <c r="C370" s="95" t="s">
        <v>46</v>
      </c>
      <c r="D370" s="104">
        <v>10</v>
      </c>
      <c r="E370" s="105"/>
      <c r="F370" s="32">
        <f t="shared" si="6"/>
        <v>0</v>
      </c>
      <c r="G370" s="105"/>
    </row>
    <row r="371" spans="1:7" ht="15.95" customHeight="1" x14ac:dyDescent="0.25">
      <c r="A371" s="75" t="s">
        <v>2006</v>
      </c>
      <c r="B371" s="99" t="s">
        <v>1881</v>
      </c>
      <c r="C371" s="95" t="s">
        <v>46</v>
      </c>
      <c r="D371" s="104">
        <v>2</v>
      </c>
      <c r="E371" s="105"/>
      <c r="F371" s="32">
        <f t="shared" si="6"/>
        <v>0</v>
      </c>
      <c r="G371" s="105"/>
    </row>
    <row r="372" spans="1:7" ht="15.95" customHeight="1" x14ac:dyDescent="0.25">
      <c r="A372" s="75" t="s">
        <v>2007</v>
      </c>
      <c r="B372" s="99" t="s">
        <v>1882</v>
      </c>
      <c r="C372" s="95" t="s">
        <v>46</v>
      </c>
      <c r="D372" s="104">
        <v>1</v>
      </c>
      <c r="E372" s="105"/>
      <c r="F372" s="32">
        <f t="shared" si="6"/>
        <v>0</v>
      </c>
      <c r="G372" s="105"/>
    </row>
    <row r="373" spans="1:7" ht="15.95" customHeight="1" x14ac:dyDescent="0.25">
      <c r="A373" s="75" t="s">
        <v>2008</v>
      </c>
      <c r="B373" s="99" t="s">
        <v>1883</v>
      </c>
      <c r="C373" s="95" t="s">
        <v>46</v>
      </c>
      <c r="D373" s="104">
        <v>1</v>
      </c>
      <c r="E373" s="105"/>
      <c r="F373" s="32">
        <f t="shared" si="6"/>
        <v>0</v>
      </c>
      <c r="G373" s="105"/>
    </row>
    <row r="374" spans="1:7" ht="15.95" customHeight="1" x14ac:dyDescent="0.25">
      <c r="A374" s="75" t="s">
        <v>2009</v>
      </c>
      <c r="B374" s="99" t="s">
        <v>1884</v>
      </c>
      <c r="C374" s="95" t="s">
        <v>46</v>
      </c>
      <c r="D374" s="104">
        <v>1</v>
      </c>
      <c r="E374" s="105"/>
      <c r="F374" s="32">
        <f t="shared" si="6"/>
        <v>0</v>
      </c>
      <c r="G374" s="105"/>
    </row>
    <row r="375" spans="1:7" ht="15.95" customHeight="1" x14ac:dyDescent="0.25">
      <c r="A375" s="75" t="s">
        <v>351</v>
      </c>
      <c r="B375" s="99" t="s">
        <v>1885</v>
      </c>
      <c r="C375" s="95" t="s">
        <v>46</v>
      </c>
      <c r="D375" s="104">
        <v>2</v>
      </c>
      <c r="E375" s="105"/>
      <c r="F375" s="32">
        <f t="shared" si="6"/>
        <v>0</v>
      </c>
      <c r="G375" s="105"/>
    </row>
    <row r="376" spans="1:7" ht="15.95" customHeight="1" x14ac:dyDescent="0.25">
      <c r="A376" s="75" t="s">
        <v>353</v>
      </c>
      <c r="B376" s="99" t="s">
        <v>1886</v>
      </c>
      <c r="C376" s="95" t="s">
        <v>46</v>
      </c>
      <c r="D376" s="104">
        <v>2</v>
      </c>
      <c r="E376" s="105"/>
      <c r="F376" s="32">
        <f t="shared" si="6"/>
        <v>0</v>
      </c>
      <c r="G376" s="105"/>
    </row>
    <row r="377" spans="1:7" ht="15.95" customHeight="1" x14ac:dyDescent="0.25">
      <c r="A377" s="75" t="s">
        <v>355</v>
      </c>
      <c r="B377" s="99" t="s">
        <v>1887</v>
      </c>
      <c r="C377" s="95" t="s">
        <v>46</v>
      </c>
      <c r="D377" s="104">
        <v>8</v>
      </c>
      <c r="E377" s="105"/>
      <c r="F377" s="32">
        <f t="shared" si="6"/>
        <v>0</v>
      </c>
      <c r="G377" s="105"/>
    </row>
    <row r="378" spans="1:7" ht="15.95" customHeight="1" x14ac:dyDescent="0.25">
      <c r="A378" s="75" t="s">
        <v>357</v>
      </c>
      <c r="B378" s="99" t="s">
        <v>1888</v>
      </c>
      <c r="C378" s="95" t="s">
        <v>46</v>
      </c>
      <c r="D378" s="104">
        <v>2</v>
      </c>
      <c r="E378" s="105"/>
      <c r="F378" s="32">
        <f t="shared" si="6"/>
        <v>0</v>
      </c>
      <c r="G378" s="105"/>
    </row>
    <row r="379" spans="1:7" ht="15.95" customHeight="1" x14ac:dyDescent="0.25">
      <c r="A379" s="75" t="s">
        <v>358</v>
      </c>
      <c r="B379" s="99" t="s">
        <v>1889</v>
      </c>
      <c r="C379" s="95" t="s">
        <v>46</v>
      </c>
      <c r="D379" s="104">
        <v>1</v>
      </c>
      <c r="E379" s="105"/>
      <c r="F379" s="32">
        <f t="shared" si="6"/>
        <v>0</v>
      </c>
      <c r="G379" s="105"/>
    </row>
    <row r="380" spans="1:7" ht="15.95" customHeight="1" x14ac:dyDescent="0.25">
      <c r="A380" s="75" t="s">
        <v>360</v>
      </c>
      <c r="B380" s="99" t="s">
        <v>1890</v>
      </c>
      <c r="C380" s="95" t="s">
        <v>46</v>
      </c>
      <c r="D380" s="104">
        <v>1</v>
      </c>
      <c r="E380" s="105"/>
      <c r="F380" s="32">
        <f t="shared" si="6"/>
        <v>0</v>
      </c>
      <c r="G380" s="105"/>
    </row>
    <row r="381" spans="1:7" ht="15.95" customHeight="1" x14ac:dyDescent="0.25">
      <c r="A381" s="75" t="s">
        <v>361</v>
      </c>
      <c r="B381" s="99" t="s">
        <v>1891</v>
      </c>
      <c r="C381" s="95" t="s">
        <v>46</v>
      </c>
      <c r="D381" s="104">
        <v>1</v>
      </c>
      <c r="E381" s="105"/>
      <c r="F381" s="32">
        <f t="shared" si="6"/>
        <v>0</v>
      </c>
      <c r="G381" s="105"/>
    </row>
    <row r="382" spans="1:7" ht="15.95" customHeight="1" x14ac:dyDescent="0.25">
      <c r="A382" s="75"/>
      <c r="B382" s="99"/>
      <c r="C382" s="95"/>
      <c r="D382" s="104"/>
      <c r="E382" s="105"/>
      <c r="F382" s="32">
        <f t="shared" si="6"/>
        <v>0</v>
      </c>
      <c r="G382" s="105"/>
    </row>
    <row r="383" spans="1:7" ht="15.95" customHeight="1" x14ac:dyDescent="0.25">
      <c r="A383" s="75"/>
      <c r="B383" s="106" t="s">
        <v>1892</v>
      </c>
      <c r="C383" s="113"/>
      <c r="D383" s="95"/>
      <c r="E383" s="114"/>
      <c r="F383" s="32">
        <f t="shared" si="6"/>
        <v>0</v>
      </c>
      <c r="G383" s="105"/>
    </row>
    <row r="384" spans="1:7" ht="15.95" customHeight="1" x14ac:dyDescent="0.25">
      <c r="A384" s="75" t="s">
        <v>363</v>
      </c>
      <c r="B384" s="99" t="s">
        <v>1301</v>
      </c>
      <c r="C384" s="95" t="s">
        <v>46</v>
      </c>
      <c r="D384" s="104">
        <v>8</v>
      </c>
      <c r="E384" s="105"/>
      <c r="F384" s="32">
        <f t="shared" si="6"/>
        <v>0</v>
      </c>
      <c r="G384" s="105"/>
    </row>
    <row r="385" spans="1:7" ht="15.95" customHeight="1" x14ac:dyDescent="0.25">
      <c r="A385" s="75" t="s">
        <v>364</v>
      </c>
      <c r="B385" s="99" t="s">
        <v>1302</v>
      </c>
      <c r="C385" s="95" t="s">
        <v>46</v>
      </c>
      <c r="D385" s="104">
        <v>5</v>
      </c>
      <c r="E385" s="105"/>
      <c r="F385" s="32">
        <f t="shared" si="6"/>
        <v>0</v>
      </c>
      <c r="G385" s="105"/>
    </row>
    <row r="386" spans="1:7" ht="15.95" customHeight="1" x14ac:dyDescent="0.25">
      <c r="A386" s="75" t="s">
        <v>366</v>
      </c>
      <c r="B386" s="99" t="s">
        <v>1303</v>
      </c>
      <c r="C386" s="95" t="s">
        <v>46</v>
      </c>
      <c r="D386" s="104">
        <v>8</v>
      </c>
      <c r="E386" s="105"/>
      <c r="F386" s="32">
        <f t="shared" si="6"/>
        <v>0</v>
      </c>
      <c r="G386" s="105"/>
    </row>
    <row r="387" spans="1:7" ht="15.95" customHeight="1" x14ac:dyDescent="0.25">
      <c r="A387" s="75" t="s">
        <v>367</v>
      </c>
      <c r="B387" s="99" t="s">
        <v>1304</v>
      </c>
      <c r="C387" s="95" t="s">
        <v>46</v>
      </c>
      <c r="D387" s="104">
        <v>5</v>
      </c>
      <c r="E387" s="105"/>
      <c r="F387" s="32">
        <f t="shared" si="6"/>
        <v>0</v>
      </c>
      <c r="G387" s="105"/>
    </row>
    <row r="388" spans="1:7" ht="15.95" customHeight="1" x14ac:dyDescent="0.25">
      <c r="A388" s="75" t="s">
        <v>368</v>
      </c>
      <c r="B388" s="99" t="s">
        <v>1305</v>
      </c>
      <c r="C388" s="95" t="s">
        <v>46</v>
      </c>
      <c r="D388" s="104">
        <v>8</v>
      </c>
      <c r="E388" s="105"/>
      <c r="F388" s="32">
        <f t="shared" si="6"/>
        <v>0</v>
      </c>
      <c r="G388" s="105"/>
    </row>
    <row r="389" spans="1:7" ht="15.95" customHeight="1" x14ac:dyDescent="0.25">
      <c r="A389" s="75" t="s">
        <v>370</v>
      </c>
      <c r="B389" s="99" t="s">
        <v>1306</v>
      </c>
      <c r="C389" s="95" t="s">
        <v>46</v>
      </c>
      <c r="D389" s="104">
        <v>5</v>
      </c>
      <c r="E389" s="105"/>
      <c r="F389" s="32">
        <f t="shared" si="6"/>
        <v>0</v>
      </c>
      <c r="G389" s="105"/>
    </row>
    <row r="390" spans="1:7" ht="15.95" customHeight="1" x14ac:dyDescent="0.25">
      <c r="A390" s="75" t="s">
        <v>372</v>
      </c>
      <c r="B390" s="99" t="s">
        <v>1307</v>
      </c>
      <c r="C390" s="95" t="s">
        <v>46</v>
      </c>
      <c r="D390" s="104">
        <v>8</v>
      </c>
      <c r="E390" s="105"/>
      <c r="F390" s="32">
        <f t="shared" si="6"/>
        <v>0</v>
      </c>
      <c r="G390" s="105"/>
    </row>
    <row r="391" spans="1:7" ht="15.95" customHeight="1" x14ac:dyDescent="0.25">
      <c r="A391" s="75" t="s">
        <v>373</v>
      </c>
      <c r="B391" s="99" t="s">
        <v>1308</v>
      </c>
      <c r="C391" s="95" t="s">
        <v>46</v>
      </c>
      <c r="D391" s="104">
        <v>2</v>
      </c>
      <c r="E391" s="105"/>
      <c r="F391" s="32">
        <f t="shared" si="6"/>
        <v>0</v>
      </c>
      <c r="G391" s="105"/>
    </row>
    <row r="392" spans="1:7" ht="15.95" customHeight="1" x14ac:dyDescent="0.25">
      <c r="A392" s="75" t="s">
        <v>2010</v>
      </c>
      <c r="B392" s="99" t="s">
        <v>1309</v>
      </c>
      <c r="C392" s="95" t="s">
        <v>46</v>
      </c>
      <c r="D392" s="104">
        <v>8</v>
      </c>
      <c r="E392" s="105"/>
      <c r="F392" s="32">
        <f t="shared" si="6"/>
        <v>0</v>
      </c>
      <c r="G392" s="105"/>
    </row>
    <row r="393" spans="1:7" ht="15.95" customHeight="1" x14ac:dyDescent="0.25">
      <c r="A393" s="75" t="s">
        <v>375</v>
      </c>
      <c r="B393" s="99" t="s">
        <v>1310</v>
      </c>
      <c r="C393" s="95" t="s">
        <v>46</v>
      </c>
      <c r="D393" s="104">
        <v>2</v>
      </c>
      <c r="E393" s="105"/>
      <c r="F393" s="32">
        <f t="shared" si="6"/>
        <v>0</v>
      </c>
      <c r="G393" s="105"/>
    </row>
    <row r="394" spans="1:7" ht="15.95" customHeight="1" x14ac:dyDescent="0.25">
      <c r="A394" s="75" t="s">
        <v>377</v>
      </c>
      <c r="B394" s="99" t="s">
        <v>1311</v>
      </c>
      <c r="C394" s="95" t="s">
        <v>46</v>
      </c>
      <c r="D394" s="104">
        <v>8</v>
      </c>
      <c r="E394" s="105"/>
      <c r="F394" s="32">
        <f t="shared" si="6"/>
        <v>0</v>
      </c>
      <c r="G394" s="105"/>
    </row>
    <row r="395" spans="1:7" ht="15.95" customHeight="1" x14ac:dyDescent="0.25">
      <c r="A395" s="75" t="s">
        <v>379</v>
      </c>
      <c r="B395" s="99" t="s">
        <v>1312</v>
      </c>
      <c r="C395" s="95" t="s">
        <v>46</v>
      </c>
      <c r="D395" s="104">
        <v>5</v>
      </c>
      <c r="E395" s="105"/>
      <c r="F395" s="32">
        <f t="shared" si="6"/>
        <v>0</v>
      </c>
      <c r="G395" s="105"/>
    </row>
    <row r="396" spans="1:7" ht="15.95" customHeight="1" x14ac:dyDescent="0.25">
      <c r="A396" s="75" t="s">
        <v>381</v>
      </c>
      <c r="B396" s="99" t="s">
        <v>1313</v>
      </c>
      <c r="C396" s="95" t="s">
        <v>46</v>
      </c>
      <c r="D396" s="104">
        <v>8</v>
      </c>
      <c r="E396" s="105"/>
      <c r="F396" s="32">
        <f t="shared" si="6"/>
        <v>0</v>
      </c>
      <c r="G396" s="105"/>
    </row>
    <row r="397" spans="1:7" ht="15.95" customHeight="1" x14ac:dyDescent="0.25">
      <c r="A397" s="75" t="s">
        <v>383</v>
      </c>
      <c r="B397" s="99" t="s">
        <v>1314</v>
      </c>
      <c r="C397" s="95" t="s">
        <v>46</v>
      </c>
      <c r="D397" s="104">
        <v>2</v>
      </c>
      <c r="E397" s="105"/>
      <c r="F397" s="32">
        <f t="shared" si="6"/>
        <v>0</v>
      </c>
      <c r="G397" s="105"/>
    </row>
    <row r="398" spans="1:7" ht="15.95" customHeight="1" x14ac:dyDescent="0.25">
      <c r="A398" s="75" t="s">
        <v>385</v>
      </c>
      <c r="B398" s="99" t="s">
        <v>1315</v>
      </c>
      <c r="C398" s="95" t="s">
        <v>46</v>
      </c>
      <c r="D398" s="104">
        <v>8</v>
      </c>
      <c r="E398" s="105"/>
      <c r="F398" s="32">
        <f t="shared" si="6"/>
        <v>0</v>
      </c>
      <c r="G398" s="105"/>
    </row>
    <row r="399" spans="1:7" ht="15.95" customHeight="1" x14ac:dyDescent="0.25">
      <c r="A399" s="75" t="s">
        <v>387</v>
      </c>
      <c r="B399" s="99" t="s">
        <v>1316</v>
      </c>
      <c r="C399" s="95" t="s">
        <v>46</v>
      </c>
      <c r="D399" s="104">
        <v>8</v>
      </c>
      <c r="E399" s="105"/>
      <c r="F399" s="32">
        <f t="shared" si="6"/>
        <v>0</v>
      </c>
      <c r="G399" s="105"/>
    </row>
    <row r="400" spans="1:7" ht="15.95" customHeight="1" x14ac:dyDescent="0.25">
      <c r="A400" s="75" t="s">
        <v>389</v>
      </c>
      <c r="B400" s="99" t="s">
        <v>1317</v>
      </c>
      <c r="C400" s="95" t="s">
        <v>46</v>
      </c>
      <c r="D400" s="104">
        <v>8</v>
      </c>
      <c r="E400" s="105"/>
      <c r="F400" s="32">
        <f t="shared" si="6"/>
        <v>0</v>
      </c>
      <c r="G400" s="105"/>
    </row>
    <row r="401" spans="1:7" ht="15.95" customHeight="1" x14ac:dyDescent="0.25">
      <c r="A401" s="75" t="s">
        <v>2011</v>
      </c>
      <c r="B401" s="99" t="s">
        <v>1318</v>
      </c>
      <c r="C401" s="95" t="s">
        <v>46</v>
      </c>
      <c r="D401" s="104">
        <v>2</v>
      </c>
      <c r="E401" s="105"/>
      <c r="F401" s="32">
        <f t="shared" si="6"/>
        <v>0</v>
      </c>
      <c r="G401" s="105"/>
    </row>
    <row r="402" spans="1:7" ht="15.95" customHeight="1" x14ac:dyDescent="0.25">
      <c r="A402" s="75" t="s">
        <v>392</v>
      </c>
      <c r="B402" s="99" t="s">
        <v>1319</v>
      </c>
      <c r="C402" s="95" t="s">
        <v>46</v>
      </c>
      <c r="D402" s="104">
        <v>8</v>
      </c>
      <c r="E402" s="105"/>
      <c r="F402" s="32">
        <f t="shared" si="6"/>
        <v>0</v>
      </c>
      <c r="G402" s="105"/>
    </row>
    <row r="403" spans="1:7" ht="15.95" customHeight="1" x14ac:dyDescent="0.25">
      <c r="A403" s="75" t="s">
        <v>394</v>
      </c>
      <c r="B403" s="99" t="s">
        <v>1320</v>
      </c>
      <c r="C403" s="95" t="s">
        <v>46</v>
      </c>
      <c r="D403" s="104">
        <v>4</v>
      </c>
      <c r="E403" s="105"/>
      <c r="F403" s="32">
        <f t="shared" si="6"/>
        <v>0</v>
      </c>
      <c r="G403" s="105"/>
    </row>
    <row r="404" spans="1:7" ht="15.95" customHeight="1" x14ac:dyDescent="0.25">
      <c r="A404" s="75" t="s">
        <v>396</v>
      </c>
      <c r="B404" s="99" t="s">
        <v>1321</v>
      </c>
      <c r="C404" s="95" t="s">
        <v>46</v>
      </c>
      <c r="D404" s="104">
        <v>2</v>
      </c>
      <c r="E404" s="105"/>
      <c r="F404" s="32">
        <f t="shared" si="6"/>
        <v>0</v>
      </c>
      <c r="G404" s="105"/>
    </row>
    <row r="405" spans="1:7" ht="15.95" customHeight="1" x14ac:dyDescent="0.25">
      <c r="A405" s="75"/>
      <c r="B405" s="99"/>
      <c r="C405" s="95"/>
      <c r="D405" s="104"/>
      <c r="E405" s="105"/>
      <c r="F405" s="32"/>
      <c r="G405" s="105"/>
    </row>
    <row r="406" spans="1:7" ht="15.95" customHeight="1" x14ac:dyDescent="0.25">
      <c r="A406" s="75"/>
      <c r="B406" s="106" t="s">
        <v>1893</v>
      </c>
      <c r="C406" s="95"/>
      <c r="D406" s="104"/>
      <c r="E406" s="105"/>
      <c r="F406" s="32">
        <f t="shared" ref="F406:F416" si="7">D406*E406</f>
        <v>0</v>
      </c>
      <c r="G406" s="105"/>
    </row>
    <row r="407" spans="1:7" ht="15.95" customHeight="1" x14ac:dyDescent="0.25">
      <c r="A407" s="75" t="s">
        <v>398</v>
      </c>
      <c r="B407" s="99" t="s">
        <v>306</v>
      </c>
      <c r="C407" s="95" t="s">
        <v>46</v>
      </c>
      <c r="D407" s="104">
        <v>2</v>
      </c>
      <c r="E407" s="105"/>
      <c r="F407" s="32">
        <f t="shared" si="7"/>
        <v>0</v>
      </c>
      <c r="G407" s="105"/>
    </row>
    <row r="408" spans="1:7" ht="15.95" customHeight="1" x14ac:dyDescent="0.25">
      <c r="A408" s="75" t="s">
        <v>400</v>
      </c>
      <c r="B408" s="99" t="s">
        <v>307</v>
      </c>
      <c r="C408" s="95" t="s">
        <v>46</v>
      </c>
      <c r="D408" s="104">
        <v>2</v>
      </c>
      <c r="E408" s="105"/>
      <c r="F408" s="32">
        <f t="shared" si="7"/>
        <v>0</v>
      </c>
      <c r="G408" s="105"/>
    </row>
    <row r="409" spans="1:7" ht="15.95" customHeight="1" x14ac:dyDescent="0.25">
      <c r="A409" s="75" t="s">
        <v>402</v>
      </c>
      <c r="B409" s="99" t="s">
        <v>308</v>
      </c>
      <c r="C409" s="95" t="s">
        <v>46</v>
      </c>
      <c r="D409" s="104">
        <v>1</v>
      </c>
      <c r="E409" s="105"/>
      <c r="F409" s="32">
        <f t="shared" si="7"/>
        <v>0</v>
      </c>
      <c r="G409" s="105"/>
    </row>
    <row r="410" spans="1:7" ht="15.95" customHeight="1" x14ac:dyDescent="0.25">
      <c r="A410" s="75" t="s">
        <v>403</v>
      </c>
      <c r="B410" s="99" t="s">
        <v>330</v>
      </c>
      <c r="C410" s="95" t="s">
        <v>46</v>
      </c>
      <c r="D410" s="104">
        <v>4</v>
      </c>
      <c r="E410" s="105"/>
      <c r="F410" s="32">
        <f t="shared" si="7"/>
        <v>0</v>
      </c>
      <c r="G410" s="105"/>
    </row>
    <row r="411" spans="1:7" ht="15.95" customHeight="1" x14ac:dyDescent="0.25">
      <c r="A411" s="75" t="s">
        <v>404</v>
      </c>
      <c r="B411" s="99" t="s">
        <v>332</v>
      </c>
      <c r="C411" s="95" t="s">
        <v>46</v>
      </c>
      <c r="D411" s="104">
        <v>4</v>
      </c>
      <c r="E411" s="105"/>
      <c r="F411" s="32">
        <f t="shared" si="7"/>
        <v>0</v>
      </c>
      <c r="G411" s="105"/>
    </row>
    <row r="412" spans="1:7" ht="15.95" customHeight="1" x14ac:dyDescent="0.25">
      <c r="A412" s="75" t="s">
        <v>2012</v>
      </c>
      <c r="B412" s="99" t="s">
        <v>334</v>
      </c>
      <c r="C412" s="95" t="s">
        <v>46</v>
      </c>
      <c r="D412" s="104">
        <v>2</v>
      </c>
      <c r="E412" s="105"/>
      <c r="F412" s="32">
        <f t="shared" si="7"/>
        <v>0</v>
      </c>
      <c r="G412" s="105"/>
    </row>
    <row r="413" spans="1:7" ht="15.95" customHeight="1" x14ac:dyDescent="0.25">
      <c r="A413" s="75" t="s">
        <v>405</v>
      </c>
      <c r="B413" s="99" t="s">
        <v>336</v>
      </c>
      <c r="C413" s="95" t="s">
        <v>46</v>
      </c>
      <c r="D413" s="104">
        <v>2</v>
      </c>
      <c r="E413" s="105"/>
      <c r="F413" s="32">
        <f t="shared" si="7"/>
        <v>0</v>
      </c>
      <c r="G413" s="105"/>
    </row>
    <row r="414" spans="1:7" ht="15.95" customHeight="1" x14ac:dyDescent="0.25">
      <c r="A414" s="75" t="s">
        <v>2069</v>
      </c>
      <c r="B414" s="99" t="s">
        <v>338</v>
      </c>
      <c r="C414" s="95" t="s">
        <v>46</v>
      </c>
      <c r="D414" s="104">
        <v>1</v>
      </c>
      <c r="E414" s="105"/>
      <c r="F414" s="32">
        <f t="shared" si="7"/>
        <v>0</v>
      </c>
      <c r="G414" s="105"/>
    </row>
    <row r="415" spans="1:7" ht="15.95" customHeight="1" x14ac:dyDescent="0.25">
      <c r="A415" s="75" t="s">
        <v>2070</v>
      </c>
      <c r="B415" s="99" t="s">
        <v>340</v>
      </c>
      <c r="C415" s="95" t="s">
        <v>46</v>
      </c>
      <c r="D415" s="104">
        <v>1</v>
      </c>
      <c r="E415" s="105"/>
      <c r="F415" s="32">
        <f t="shared" si="7"/>
        <v>0</v>
      </c>
      <c r="G415" s="105"/>
    </row>
    <row r="416" spans="1:7" ht="15.95" customHeight="1" x14ac:dyDescent="0.25">
      <c r="A416" s="75" t="s">
        <v>406</v>
      </c>
      <c r="B416" s="99" t="s">
        <v>342</v>
      </c>
      <c r="C416" s="95" t="s">
        <v>46</v>
      </c>
      <c r="D416" s="104">
        <v>1</v>
      </c>
      <c r="E416" s="105"/>
      <c r="F416" s="32">
        <f t="shared" si="7"/>
        <v>0</v>
      </c>
      <c r="G416" s="105"/>
    </row>
    <row r="417" spans="1:7" ht="15.95" customHeight="1" x14ac:dyDescent="0.25">
      <c r="A417" s="75" t="s">
        <v>407</v>
      </c>
      <c r="B417" s="99" t="s">
        <v>345</v>
      </c>
      <c r="C417" s="95" t="s">
        <v>46</v>
      </c>
      <c r="D417" s="104">
        <v>1</v>
      </c>
      <c r="E417" s="105"/>
      <c r="F417" s="32">
        <f t="shared" ref="F417:F471" si="8">D417*E417</f>
        <v>0</v>
      </c>
      <c r="G417" s="105"/>
    </row>
    <row r="418" spans="1:7" ht="15.95" customHeight="1" x14ac:dyDescent="0.25">
      <c r="A418" s="75" t="s">
        <v>408</v>
      </c>
      <c r="B418" s="99" t="s">
        <v>347</v>
      </c>
      <c r="C418" s="95" t="s">
        <v>46</v>
      </c>
      <c r="D418" s="104">
        <v>1</v>
      </c>
      <c r="E418" s="105"/>
      <c r="F418" s="32">
        <f t="shared" si="8"/>
        <v>0</v>
      </c>
      <c r="G418" s="105"/>
    </row>
    <row r="419" spans="1:7" ht="15.95" customHeight="1" x14ac:dyDescent="0.25">
      <c r="A419" s="75" t="s">
        <v>409</v>
      </c>
      <c r="B419" s="99" t="s">
        <v>349</v>
      </c>
      <c r="C419" s="95" t="s">
        <v>46</v>
      </c>
      <c r="D419" s="104">
        <v>1</v>
      </c>
      <c r="E419" s="105"/>
      <c r="F419" s="32">
        <f t="shared" si="8"/>
        <v>0</v>
      </c>
      <c r="G419" s="105"/>
    </row>
    <row r="420" spans="1:7" ht="15.95" customHeight="1" x14ac:dyDescent="0.25">
      <c r="A420" s="75" t="s">
        <v>410</v>
      </c>
      <c r="B420" s="99" t="s">
        <v>350</v>
      </c>
      <c r="C420" s="95" t="s">
        <v>46</v>
      </c>
      <c r="D420" s="104">
        <v>1</v>
      </c>
      <c r="E420" s="105"/>
      <c r="F420" s="32">
        <f t="shared" si="8"/>
        <v>0</v>
      </c>
      <c r="G420" s="105"/>
    </row>
    <row r="421" spans="1:7" ht="15.95" customHeight="1" x14ac:dyDescent="0.25">
      <c r="A421" s="75" t="s">
        <v>411</v>
      </c>
      <c r="B421" s="99" t="s">
        <v>352</v>
      </c>
      <c r="C421" s="95" t="s">
        <v>46</v>
      </c>
      <c r="D421" s="104">
        <v>1</v>
      </c>
      <c r="E421" s="105"/>
      <c r="F421" s="32">
        <f t="shared" si="8"/>
        <v>0</v>
      </c>
      <c r="G421" s="105"/>
    </row>
    <row r="422" spans="1:7" ht="15.95" customHeight="1" x14ac:dyDescent="0.25">
      <c r="A422" s="75" t="s">
        <v>412</v>
      </c>
      <c r="B422" s="99" t="s">
        <v>354</v>
      </c>
      <c r="C422" s="95" t="s">
        <v>46</v>
      </c>
      <c r="D422" s="104">
        <v>1</v>
      </c>
      <c r="E422" s="105"/>
      <c r="F422" s="32">
        <f t="shared" si="8"/>
        <v>0</v>
      </c>
      <c r="G422" s="105"/>
    </row>
    <row r="423" spans="1:7" ht="15.95" customHeight="1" x14ac:dyDescent="0.25">
      <c r="A423" s="75" t="s">
        <v>413</v>
      </c>
      <c r="B423" s="99" t="s">
        <v>356</v>
      </c>
      <c r="C423" s="95" t="s">
        <v>46</v>
      </c>
      <c r="D423" s="104">
        <v>1</v>
      </c>
      <c r="E423" s="105"/>
      <c r="F423" s="32">
        <f t="shared" si="8"/>
        <v>0</v>
      </c>
      <c r="G423" s="105"/>
    </row>
    <row r="424" spans="1:7" ht="15.95" customHeight="1" x14ac:dyDescent="0.25">
      <c r="A424" s="75" t="s">
        <v>414</v>
      </c>
      <c r="B424" s="99" t="s">
        <v>359</v>
      </c>
      <c r="C424" s="95" t="s">
        <v>46</v>
      </c>
      <c r="D424" s="104">
        <v>1</v>
      </c>
      <c r="E424" s="105"/>
      <c r="F424" s="32">
        <f t="shared" si="8"/>
        <v>0</v>
      </c>
      <c r="G424" s="105"/>
    </row>
    <row r="425" spans="1:7" ht="15.95" customHeight="1" x14ac:dyDescent="0.25">
      <c r="A425" s="75" t="s">
        <v>2071</v>
      </c>
      <c r="B425" s="99" t="s">
        <v>362</v>
      </c>
      <c r="C425" s="95" t="s">
        <v>46</v>
      </c>
      <c r="D425" s="104">
        <v>1</v>
      </c>
      <c r="E425" s="105"/>
      <c r="F425" s="32">
        <f t="shared" si="8"/>
        <v>0</v>
      </c>
      <c r="G425" s="105"/>
    </row>
    <row r="426" spans="1:7" ht="15.95" customHeight="1" x14ac:dyDescent="0.25">
      <c r="A426" s="75" t="s">
        <v>2072</v>
      </c>
      <c r="B426" s="99" t="s">
        <v>365</v>
      </c>
      <c r="C426" s="95" t="s">
        <v>46</v>
      </c>
      <c r="D426" s="104">
        <v>1</v>
      </c>
      <c r="E426" s="105"/>
      <c r="F426" s="32">
        <f t="shared" si="8"/>
        <v>0</v>
      </c>
      <c r="G426" s="105"/>
    </row>
    <row r="427" spans="1:7" ht="15.95" customHeight="1" x14ac:dyDescent="0.25">
      <c r="A427" s="75" t="s">
        <v>415</v>
      </c>
      <c r="B427" s="99" t="s">
        <v>369</v>
      </c>
      <c r="C427" s="95" t="s">
        <v>46</v>
      </c>
      <c r="D427" s="104">
        <v>1</v>
      </c>
      <c r="E427" s="105"/>
      <c r="F427" s="32">
        <f t="shared" si="8"/>
        <v>0</v>
      </c>
      <c r="G427" s="105"/>
    </row>
    <row r="428" spans="1:7" ht="15.95" customHeight="1" x14ac:dyDescent="0.25">
      <c r="A428" s="75" t="s">
        <v>416</v>
      </c>
      <c r="B428" s="99" t="s">
        <v>371</v>
      </c>
      <c r="C428" s="95" t="s">
        <v>46</v>
      </c>
      <c r="D428" s="104">
        <v>1</v>
      </c>
      <c r="E428" s="105"/>
      <c r="F428" s="32">
        <f t="shared" si="8"/>
        <v>0</v>
      </c>
      <c r="G428" s="105"/>
    </row>
    <row r="429" spans="1:7" ht="15.95" customHeight="1" x14ac:dyDescent="0.25">
      <c r="A429" s="75" t="s">
        <v>417</v>
      </c>
      <c r="B429" s="99" t="s">
        <v>374</v>
      </c>
      <c r="C429" s="95" t="s">
        <v>46</v>
      </c>
      <c r="D429" s="104">
        <v>1</v>
      </c>
      <c r="E429" s="105"/>
      <c r="F429" s="32">
        <f t="shared" si="8"/>
        <v>0</v>
      </c>
      <c r="G429" s="105"/>
    </row>
    <row r="430" spans="1:7" ht="15.95" customHeight="1" x14ac:dyDescent="0.25">
      <c r="A430" s="75" t="s">
        <v>418</v>
      </c>
      <c r="B430" s="99" t="s">
        <v>376</v>
      </c>
      <c r="C430" s="95" t="s">
        <v>46</v>
      </c>
      <c r="D430" s="104">
        <v>1</v>
      </c>
      <c r="E430" s="105"/>
      <c r="F430" s="32">
        <f t="shared" si="8"/>
        <v>0</v>
      </c>
      <c r="G430" s="105"/>
    </row>
    <row r="431" spans="1:7" ht="15.95" customHeight="1" x14ac:dyDescent="0.25">
      <c r="A431" s="75" t="s">
        <v>419</v>
      </c>
      <c r="B431" s="99" t="s">
        <v>378</v>
      </c>
      <c r="C431" s="95" t="s">
        <v>46</v>
      </c>
      <c r="D431" s="104">
        <v>1</v>
      </c>
      <c r="E431" s="105"/>
      <c r="F431" s="32">
        <f t="shared" si="8"/>
        <v>0</v>
      </c>
      <c r="G431" s="105"/>
    </row>
    <row r="432" spans="1:7" ht="15.95" customHeight="1" x14ac:dyDescent="0.25">
      <c r="A432" s="75" t="s">
        <v>2073</v>
      </c>
      <c r="B432" s="99" t="s">
        <v>380</v>
      </c>
      <c r="C432" s="95" t="s">
        <v>46</v>
      </c>
      <c r="D432" s="104">
        <v>1</v>
      </c>
      <c r="E432" s="105"/>
      <c r="F432" s="32">
        <f t="shared" si="8"/>
        <v>0</v>
      </c>
      <c r="G432" s="105"/>
    </row>
    <row r="433" spans="1:256" ht="15.95" customHeight="1" x14ac:dyDescent="0.25">
      <c r="A433" s="75" t="s">
        <v>420</v>
      </c>
      <c r="B433" s="99" t="s">
        <v>382</v>
      </c>
      <c r="C433" s="95" t="s">
        <v>46</v>
      </c>
      <c r="D433" s="104">
        <v>1</v>
      </c>
      <c r="E433" s="105"/>
      <c r="F433" s="32">
        <f t="shared" si="8"/>
        <v>0</v>
      </c>
      <c r="G433" s="105"/>
    </row>
    <row r="434" spans="1:256" ht="15.95" customHeight="1" x14ac:dyDescent="0.25">
      <c r="A434" s="75" t="s">
        <v>2074</v>
      </c>
      <c r="B434" s="99" t="s">
        <v>384</v>
      </c>
      <c r="C434" s="95" t="s">
        <v>46</v>
      </c>
      <c r="D434" s="104">
        <v>1</v>
      </c>
      <c r="E434" s="105"/>
      <c r="F434" s="32">
        <f t="shared" si="8"/>
        <v>0</v>
      </c>
      <c r="G434" s="105"/>
    </row>
    <row r="435" spans="1:256" ht="15.95" customHeight="1" x14ac:dyDescent="0.25">
      <c r="A435" s="75" t="s">
        <v>421</v>
      </c>
      <c r="B435" s="99" t="s">
        <v>386</v>
      </c>
      <c r="C435" s="95" t="s">
        <v>46</v>
      </c>
      <c r="D435" s="104">
        <v>1</v>
      </c>
      <c r="E435" s="105"/>
      <c r="F435" s="32">
        <f t="shared" si="8"/>
        <v>0</v>
      </c>
      <c r="G435" s="105"/>
    </row>
    <row r="436" spans="1:256" ht="15.95" customHeight="1" x14ac:dyDescent="0.25">
      <c r="A436" s="75" t="s">
        <v>2075</v>
      </c>
      <c r="B436" s="99" t="s">
        <v>388</v>
      </c>
      <c r="C436" s="95" t="s">
        <v>46</v>
      </c>
      <c r="D436" s="104">
        <v>1</v>
      </c>
      <c r="E436" s="105"/>
      <c r="F436" s="32">
        <f t="shared" si="8"/>
        <v>0</v>
      </c>
      <c r="G436" s="105"/>
    </row>
    <row r="437" spans="1:256" ht="15.95" customHeight="1" x14ac:dyDescent="0.25">
      <c r="A437" s="75" t="s">
        <v>422</v>
      </c>
      <c r="B437" s="99" t="s">
        <v>390</v>
      </c>
      <c r="C437" s="95" t="s">
        <v>46</v>
      </c>
      <c r="D437" s="104">
        <v>1</v>
      </c>
      <c r="E437" s="105"/>
      <c r="F437" s="32">
        <f t="shared" si="8"/>
        <v>0</v>
      </c>
      <c r="G437" s="105"/>
    </row>
    <row r="438" spans="1:256" ht="15.95" customHeight="1" x14ac:dyDescent="0.25">
      <c r="A438" s="75" t="s">
        <v>2076</v>
      </c>
      <c r="B438" s="99" t="s">
        <v>391</v>
      </c>
      <c r="C438" s="95" t="s">
        <v>46</v>
      </c>
      <c r="D438" s="104">
        <v>1</v>
      </c>
      <c r="E438" s="105"/>
      <c r="F438" s="32">
        <f t="shared" si="8"/>
        <v>0</v>
      </c>
      <c r="G438" s="105"/>
    </row>
    <row r="439" spans="1:256" ht="15.95" customHeight="1" x14ac:dyDescent="0.25">
      <c r="A439" s="75" t="s">
        <v>2077</v>
      </c>
      <c r="B439" s="99" t="s">
        <v>393</v>
      </c>
      <c r="C439" s="95" t="s">
        <v>46</v>
      </c>
      <c r="D439" s="104">
        <v>1</v>
      </c>
      <c r="E439" s="105"/>
      <c r="F439" s="32">
        <f t="shared" si="8"/>
        <v>0</v>
      </c>
      <c r="G439" s="105"/>
    </row>
    <row r="440" spans="1:256" ht="15.95" customHeight="1" x14ac:dyDescent="0.25">
      <c r="A440" s="75" t="s">
        <v>423</v>
      </c>
      <c r="B440" s="99" t="s">
        <v>395</v>
      </c>
      <c r="C440" s="95" t="s">
        <v>46</v>
      </c>
      <c r="D440" s="104">
        <v>1</v>
      </c>
      <c r="E440" s="105"/>
      <c r="F440" s="32">
        <f t="shared" si="8"/>
        <v>0</v>
      </c>
      <c r="G440" s="105"/>
    </row>
    <row r="441" spans="1:256" ht="15.95" customHeight="1" x14ac:dyDescent="0.25">
      <c r="A441" s="75" t="s">
        <v>425</v>
      </c>
      <c r="B441" s="99" t="s">
        <v>397</v>
      </c>
      <c r="C441" s="95" t="s">
        <v>46</v>
      </c>
      <c r="D441" s="104">
        <v>1</v>
      </c>
      <c r="E441" s="105"/>
      <c r="F441" s="32">
        <f t="shared" si="8"/>
        <v>0</v>
      </c>
      <c r="G441" s="105"/>
    </row>
    <row r="442" spans="1:256" ht="15.95" customHeight="1" x14ac:dyDescent="0.25">
      <c r="A442" s="75" t="s">
        <v>2078</v>
      </c>
      <c r="B442" s="99" t="s">
        <v>399</v>
      </c>
      <c r="C442" s="95" t="s">
        <v>46</v>
      </c>
      <c r="D442" s="104">
        <v>1</v>
      </c>
      <c r="E442" s="105"/>
      <c r="F442" s="32">
        <f t="shared" si="8"/>
        <v>0</v>
      </c>
      <c r="G442" s="105"/>
    </row>
    <row r="443" spans="1:256" ht="15.95" customHeight="1" x14ac:dyDescent="0.25">
      <c r="A443" s="75" t="s">
        <v>2079</v>
      </c>
      <c r="B443" s="99" t="s">
        <v>401</v>
      </c>
      <c r="C443" s="95" t="s">
        <v>46</v>
      </c>
      <c r="D443" s="104">
        <v>1</v>
      </c>
      <c r="E443" s="105"/>
      <c r="F443" s="32">
        <f t="shared" si="8"/>
        <v>0</v>
      </c>
      <c r="G443" s="105"/>
    </row>
    <row r="444" spans="1:256" s="385" customFormat="1" ht="15.95" customHeight="1" x14ac:dyDescent="0.25">
      <c r="A444" s="377" t="s">
        <v>428</v>
      </c>
      <c r="B444" s="378" t="s">
        <v>2124</v>
      </c>
      <c r="C444" s="379" t="s">
        <v>46</v>
      </c>
      <c r="D444" s="380">
        <v>1</v>
      </c>
      <c r="E444" s="381"/>
      <c r="F444" s="382"/>
      <c r="G444" s="381"/>
      <c r="H444" s="383"/>
      <c r="I444" s="384"/>
      <c r="J444" s="384"/>
      <c r="K444" s="384"/>
      <c r="L444" s="384"/>
      <c r="M444" s="384"/>
      <c r="N444" s="384"/>
      <c r="O444" s="384"/>
      <c r="P444" s="384"/>
      <c r="Q444" s="384"/>
      <c r="R444" s="384"/>
      <c r="S444" s="384"/>
      <c r="T444" s="384"/>
      <c r="U444" s="384"/>
      <c r="V444" s="384"/>
      <c r="W444" s="384"/>
      <c r="X444" s="384"/>
      <c r="Y444" s="384"/>
      <c r="Z444" s="384"/>
      <c r="AA444" s="384"/>
      <c r="AB444" s="384"/>
      <c r="AC444" s="384"/>
      <c r="AD444" s="384"/>
      <c r="AE444" s="384"/>
      <c r="AF444" s="384"/>
      <c r="AG444" s="384"/>
      <c r="AH444" s="384"/>
      <c r="AI444" s="384"/>
      <c r="AJ444" s="384"/>
      <c r="AK444" s="384"/>
      <c r="AL444" s="384"/>
      <c r="AM444" s="384"/>
      <c r="AN444" s="384"/>
      <c r="AO444" s="384"/>
      <c r="AP444" s="384"/>
      <c r="AQ444" s="384"/>
      <c r="AR444" s="384"/>
      <c r="AS444" s="384"/>
      <c r="AT444" s="384"/>
      <c r="AU444" s="384"/>
      <c r="AV444" s="384"/>
      <c r="AW444" s="384"/>
      <c r="AX444" s="384"/>
      <c r="AY444" s="384"/>
      <c r="AZ444" s="384"/>
      <c r="BA444" s="384"/>
      <c r="BB444" s="384"/>
      <c r="BC444" s="384"/>
      <c r="BD444" s="384"/>
      <c r="BE444" s="384"/>
      <c r="BF444" s="384"/>
      <c r="BG444" s="384"/>
      <c r="BH444" s="384"/>
      <c r="BI444" s="384"/>
      <c r="BJ444" s="384"/>
      <c r="BK444" s="384"/>
      <c r="BL444" s="384"/>
      <c r="BM444" s="384"/>
      <c r="BN444" s="384"/>
      <c r="BO444" s="384"/>
      <c r="BP444" s="384"/>
      <c r="BQ444" s="384"/>
      <c r="BR444" s="384"/>
      <c r="BS444" s="384"/>
      <c r="BT444" s="384"/>
      <c r="BU444" s="384"/>
      <c r="BV444" s="384"/>
      <c r="BW444" s="384"/>
      <c r="BX444" s="384"/>
      <c r="BY444" s="384"/>
      <c r="BZ444" s="384"/>
      <c r="CA444" s="384"/>
      <c r="CB444" s="384"/>
      <c r="CC444" s="384"/>
      <c r="CD444" s="384"/>
      <c r="CE444" s="384"/>
      <c r="CF444" s="384"/>
      <c r="CG444" s="384"/>
      <c r="CH444" s="384"/>
      <c r="CI444" s="384"/>
      <c r="CJ444" s="384"/>
      <c r="CK444" s="384"/>
      <c r="CL444" s="384"/>
      <c r="CM444" s="384"/>
      <c r="CN444" s="384"/>
      <c r="CO444" s="384"/>
      <c r="CP444" s="384"/>
      <c r="CQ444" s="384"/>
      <c r="CR444" s="384"/>
      <c r="CS444" s="384"/>
      <c r="CT444" s="384"/>
      <c r="CU444" s="384"/>
      <c r="CV444" s="384"/>
      <c r="CW444" s="384"/>
      <c r="CX444" s="384"/>
      <c r="CY444" s="384"/>
      <c r="CZ444" s="384"/>
      <c r="DA444" s="384"/>
      <c r="DB444" s="384"/>
      <c r="DC444" s="384"/>
      <c r="DD444" s="384"/>
      <c r="DE444" s="384"/>
      <c r="DF444" s="384"/>
      <c r="DG444" s="384"/>
      <c r="DH444" s="384"/>
      <c r="DI444" s="384"/>
      <c r="DJ444" s="384"/>
      <c r="DK444" s="384"/>
      <c r="DL444" s="384"/>
      <c r="DM444" s="384"/>
      <c r="DN444" s="384"/>
      <c r="DO444" s="384"/>
      <c r="DP444" s="384"/>
      <c r="DQ444" s="384"/>
      <c r="DR444" s="384"/>
      <c r="DS444" s="384"/>
      <c r="DT444" s="384"/>
      <c r="DU444" s="384"/>
      <c r="DV444" s="384"/>
      <c r="DW444" s="384"/>
      <c r="DX444" s="384"/>
      <c r="DY444" s="384"/>
      <c r="DZ444" s="384"/>
      <c r="EA444" s="384"/>
      <c r="EB444" s="384"/>
      <c r="EC444" s="384"/>
      <c r="ED444" s="384"/>
      <c r="EE444" s="384"/>
      <c r="EF444" s="384"/>
      <c r="EG444" s="384"/>
      <c r="EH444" s="384"/>
      <c r="EI444" s="384"/>
      <c r="EJ444" s="384"/>
      <c r="EK444" s="384"/>
      <c r="EL444" s="384"/>
      <c r="EM444" s="384"/>
      <c r="EN444" s="384"/>
      <c r="EO444" s="384"/>
      <c r="EP444" s="384"/>
      <c r="EQ444" s="384"/>
      <c r="ER444" s="384"/>
      <c r="ES444" s="384"/>
      <c r="ET444" s="384"/>
      <c r="EU444" s="384"/>
      <c r="EV444" s="384"/>
      <c r="EW444" s="384"/>
      <c r="EX444" s="384"/>
      <c r="EY444" s="384"/>
      <c r="EZ444" s="384"/>
      <c r="FA444" s="384"/>
      <c r="FB444" s="384"/>
      <c r="FC444" s="384"/>
      <c r="FD444" s="384"/>
      <c r="FE444" s="384"/>
      <c r="FF444" s="384"/>
      <c r="FG444" s="384"/>
      <c r="FH444" s="384"/>
      <c r="FI444" s="384"/>
      <c r="FJ444" s="384"/>
      <c r="FK444" s="384"/>
      <c r="FL444" s="384"/>
      <c r="FM444" s="384"/>
      <c r="FN444" s="384"/>
      <c r="FO444" s="384"/>
      <c r="FP444" s="384"/>
      <c r="FQ444" s="384"/>
      <c r="FR444" s="384"/>
      <c r="FS444" s="384"/>
      <c r="FT444" s="384"/>
      <c r="FU444" s="384"/>
      <c r="FV444" s="384"/>
      <c r="FW444" s="384"/>
      <c r="FX444" s="384"/>
      <c r="FY444" s="384"/>
      <c r="FZ444" s="384"/>
      <c r="GA444" s="384"/>
      <c r="GB444" s="384"/>
      <c r="GC444" s="384"/>
      <c r="GD444" s="384"/>
      <c r="GE444" s="384"/>
      <c r="GF444" s="384"/>
      <c r="GG444" s="384"/>
      <c r="GH444" s="384"/>
      <c r="GI444" s="384"/>
      <c r="GJ444" s="384"/>
      <c r="GK444" s="384"/>
      <c r="GL444" s="384"/>
      <c r="GM444" s="384"/>
      <c r="GN444" s="384"/>
      <c r="GO444" s="384"/>
      <c r="GP444" s="384"/>
      <c r="GQ444" s="384"/>
      <c r="GR444" s="384"/>
      <c r="GS444" s="384"/>
      <c r="GT444" s="384"/>
      <c r="GU444" s="384"/>
      <c r="GV444" s="384"/>
      <c r="GW444" s="384"/>
      <c r="GX444" s="384"/>
      <c r="GY444" s="384"/>
      <c r="GZ444" s="384"/>
      <c r="HA444" s="384"/>
      <c r="HB444" s="384"/>
      <c r="HC444" s="384"/>
      <c r="HD444" s="384"/>
      <c r="HE444" s="384"/>
      <c r="HF444" s="384"/>
      <c r="HG444" s="384"/>
      <c r="HH444" s="384"/>
      <c r="HI444" s="384"/>
      <c r="HJ444" s="384"/>
      <c r="HK444" s="384"/>
      <c r="HL444" s="384"/>
      <c r="HM444" s="384"/>
      <c r="HN444" s="384"/>
      <c r="HO444" s="384"/>
      <c r="HP444" s="384"/>
      <c r="HQ444" s="384"/>
      <c r="HR444" s="384"/>
      <c r="HS444" s="384"/>
      <c r="HT444" s="384"/>
      <c r="HU444" s="384"/>
      <c r="HV444" s="384"/>
      <c r="HW444" s="384"/>
      <c r="HX444" s="384"/>
      <c r="HY444" s="384"/>
      <c r="HZ444" s="384"/>
      <c r="IA444" s="384"/>
      <c r="IB444" s="384"/>
      <c r="IC444" s="384"/>
      <c r="ID444" s="384"/>
      <c r="IE444" s="384"/>
      <c r="IF444" s="384"/>
      <c r="IG444" s="384"/>
      <c r="IH444" s="384"/>
      <c r="II444" s="384"/>
      <c r="IJ444" s="384"/>
      <c r="IK444" s="384"/>
      <c r="IL444" s="384"/>
      <c r="IM444" s="384"/>
      <c r="IN444" s="384"/>
      <c r="IO444" s="384"/>
      <c r="IP444" s="384"/>
      <c r="IQ444" s="384"/>
      <c r="IR444" s="384"/>
      <c r="IS444" s="384"/>
      <c r="IT444" s="384"/>
      <c r="IU444" s="384"/>
      <c r="IV444" s="384"/>
    </row>
    <row r="445" spans="1:256" s="385" customFormat="1" ht="15.95" customHeight="1" x14ac:dyDescent="0.25">
      <c r="A445" s="377" t="s">
        <v>430</v>
      </c>
      <c r="B445" s="378" t="s">
        <v>2125</v>
      </c>
      <c r="C445" s="379" t="s">
        <v>46</v>
      </c>
      <c r="D445" s="380">
        <v>1</v>
      </c>
      <c r="E445" s="381"/>
      <c r="F445" s="382"/>
      <c r="G445" s="381"/>
      <c r="H445" s="383"/>
      <c r="I445" s="384"/>
      <c r="J445" s="384"/>
      <c r="K445" s="384"/>
      <c r="L445" s="384"/>
      <c r="M445" s="384"/>
      <c r="N445" s="384"/>
      <c r="O445" s="384"/>
      <c r="P445" s="384"/>
      <c r="Q445" s="384"/>
      <c r="R445" s="384"/>
      <c r="S445" s="384"/>
      <c r="T445" s="384"/>
      <c r="U445" s="384"/>
      <c r="V445" s="384"/>
      <c r="W445" s="384"/>
      <c r="X445" s="384"/>
      <c r="Y445" s="384"/>
      <c r="Z445" s="384"/>
      <c r="AA445" s="384"/>
      <c r="AB445" s="384"/>
      <c r="AC445" s="384"/>
      <c r="AD445" s="384"/>
      <c r="AE445" s="384"/>
      <c r="AF445" s="384"/>
      <c r="AG445" s="384"/>
      <c r="AH445" s="384"/>
      <c r="AI445" s="384"/>
      <c r="AJ445" s="384"/>
      <c r="AK445" s="384"/>
      <c r="AL445" s="384"/>
      <c r="AM445" s="384"/>
      <c r="AN445" s="384"/>
      <c r="AO445" s="384"/>
      <c r="AP445" s="384"/>
      <c r="AQ445" s="384"/>
      <c r="AR445" s="384"/>
      <c r="AS445" s="384"/>
      <c r="AT445" s="384"/>
      <c r="AU445" s="384"/>
      <c r="AV445" s="384"/>
      <c r="AW445" s="384"/>
      <c r="AX445" s="384"/>
      <c r="AY445" s="384"/>
      <c r="AZ445" s="384"/>
      <c r="BA445" s="384"/>
      <c r="BB445" s="384"/>
      <c r="BC445" s="384"/>
      <c r="BD445" s="384"/>
      <c r="BE445" s="384"/>
      <c r="BF445" s="384"/>
      <c r="BG445" s="384"/>
      <c r="BH445" s="384"/>
      <c r="BI445" s="384"/>
      <c r="BJ445" s="384"/>
      <c r="BK445" s="384"/>
      <c r="BL445" s="384"/>
      <c r="BM445" s="384"/>
      <c r="BN445" s="384"/>
      <c r="BO445" s="384"/>
      <c r="BP445" s="384"/>
      <c r="BQ445" s="384"/>
      <c r="BR445" s="384"/>
      <c r="BS445" s="384"/>
      <c r="BT445" s="384"/>
      <c r="BU445" s="384"/>
      <c r="BV445" s="384"/>
      <c r="BW445" s="384"/>
      <c r="BX445" s="384"/>
      <c r="BY445" s="384"/>
      <c r="BZ445" s="384"/>
      <c r="CA445" s="384"/>
      <c r="CB445" s="384"/>
      <c r="CC445" s="384"/>
      <c r="CD445" s="384"/>
      <c r="CE445" s="384"/>
      <c r="CF445" s="384"/>
      <c r="CG445" s="384"/>
      <c r="CH445" s="384"/>
      <c r="CI445" s="384"/>
      <c r="CJ445" s="384"/>
      <c r="CK445" s="384"/>
      <c r="CL445" s="384"/>
      <c r="CM445" s="384"/>
      <c r="CN445" s="384"/>
      <c r="CO445" s="384"/>
      <c r="CP445" s="384"/>
      <c r="CQ445" s="384"/>
      <c r="CR445" s="384"/>
      <c r="CS445" s="384"/>
      <c r="CT445" s="384"/>
      <c r="CU445" s="384"/>
      <c r="CV445" s="384"/>
      <c r="CW445" s="384"/>
      <c r="CX445" s="384"/>
      <c r="CY445" s="384"/>
      <c r="CZ445" s="384"/>
      <c r="DA445" s="384"/>
      <c r="DB445" s="384"/>
      <c r="DC445" s="384"/>
      <c r="DD445" s="384"/>
      <c r="DE445" s="384"/>
      <c r="DF445" s="384"/>
      <c r="DG445" s="384"/>
      <c r="DH445" s="384"/>
      <c r="DI445" s="384"/>
      <c r="DJ445" s="384"/>
      <c r="DK445" s="384"/>
      <c r="DL445" s="384"/>
      <c r="DM445" s="384"/>
      <c r="DN445" s="384"/>
      <c r="DO445" s="384"/>
      <c r="DP445" s="384"/>
      <c r="DQ445" s="384"/>
      <c r="DR445" s="384"/>
      <c r="DS445" s="384"/>
      <c r="DT445" s="384"/>
      <c r="DU445" s="384"/>
      <c r="DV445" s="384"/>
      <c r="DW445" s="384"/>
      <c r="DX445" s="384"/>
      <c r="DY445" s="384"/>
      <c r="DZ445" s="384"/>
      <c r="EA445" s="384"/>
      <c r="EB445" s="384"/>
      <c r="EC445" s="384"/>
      <c r="ED445" s="384"/>
      <c r="EE445" s="384"/>
      <c r="EF445" s="384"/>
      <c r="EG445" s="384"/>
      <c r="EH445" s="384"/>
      <c r="EI445" s="384"/>
      <c r="EJ445" s="384"/>
      <c r="EK445" s="384"/>
      <c r="EL445" s="384"/>
      <c r="EM445" s="384"/>
      <c r="EN445" s="384"/>
      <c r="EO445" s="384"/>
      <c r="EP445" s="384"/>
      <c r="EQ445" s="384"/>
      <c r="ER445" s="384"/>
      <c r="ES445" s="384"/>
      <c r="ET445" s="384"/>
      <c r="EU445" s="384"/>
      <c r="EV445" s="384"/>
      <c r="EW445" s="384"/>
      <c r="EX445" s="384"/>
      <c r="EY445" s="384"/>
      <c r="EZ445" s="384"/>
      <c r="FA445" s="384"/>
      <c r="FB445" s="384"/>
      <c r="FC445" s="384"/>
      <c r="FD445" s="384"/>
      <c r="FE445" s="384"/>
      <c r="FF445" s="384"/>
      <c r="FG445" s="384"/>
      <c r="FH445" s="384"/>
      <c r="FI445" s="384"/>
      <c r="FJ445" s="384"/>
      <c r="FK445" s="384"/>
      <c r="FL445" s="384"/>
      <c r="FM445" s="384"/>
      <c r="FN445" s="384"/>
      <c r="FO445" s="384"/>
      <c r="FP445" s="384"/>
      <c r="FQ445" s="384"/>
      <c r="FR445" s="384"/>
      <c r="FS445" s="384"/>
      <c r="FT445" s="384"/>
      <c r="FU445" s="384"/>
      <c r="FV445" s="384"/>
      <c r="FW445" s="384"/>
      <c r="FX445" s="384"/>
      <c r="FY445" s="384"/>
      <c r="FZ445" s="384"/>
      <c r="GA445" s="384"/>
      <c r="GB445" s="384"/>
      <c r="GC445" s="384"/>
      <c r="GD445" s="384"/>
      <c r="GE445" s="384"/>
      <c r="GF445" s="384"/>
      <c r="GG445" s="384"/>
      <c r="GH445" s="384"/>
      <c r="GI445" s="384"/>
      <c r="GJ445" s="384"/>
      <c r="GK445" s="384"/>
      <c r="GL445" s="384"/>
      <c r="GM445" s="384"/>
      <c r="GN445" s="384"/>
      <c r="GO445" s="384"/>
      <c r="GP445" s="384"/>
      <c r="GQ445" s="384"/>
      <c r="GR445" s="384"/>
      <c r="GS445" s="384"/>
      <c r="GT445" s="384"/>
      <c r="GU445" s="384"/>
      <c r="GV445" s="384"/>
      <c r="GW445" s="384"/>
      <c r="GX445" s="384"/>
      <c r="GY445" s="384"/>
      <c r="GZ445" s="384"/>
      <c r="HA445" s="384"/>
      <c r="HB445" s="384"/>
      <c r="HC445" s="384"/>
      <c r="HD445" s="384"/>
      <c r="HE445" s="384"/>
      <c r="HF445" s="384"/>
      <c r="HG445" s="384"/>
      <c r="HH445" s="384"/>
      <c r="HI445" s="384"/>
      <c r="HJ445" s="384"/>
      <c r="HK445" s="384"/>
      <c r="HL445" s="384"/>
      <c r="HM445" s="384"/>
      <c r="HN445" s="384"/>
      <c r="HO445" s="384"/>
      <c r="HP445" s="384"/>
      <c r="HQ445" s="384"/>
      <c r="HR445" s="384"/>
      <c r="HS445" s="384"/>
      <c r="HT445" s="384"/>
      <c r="HU445" s="384"/>
      <c r="HV445" s="384"/>
      <c r="HW445" s="384"/>
      <c r="HX445" s="384"/>
      <c r="HY445" s="384"/>
      <c r="HZ445" s="384"/>
      <c r="IA445" s="384"/>
      <c r="IB445" s="384"/>
      <c r="IC445" s="384"/>
      <c r="ID445" s="384"/>
      <c r="IE445" s="384"/>
      <c r="IF445" s="384"/>
      <c r="IG445" s="384"/>
      <c r="IH445" s="384"/>
      <c r="II445" s="384"/>
      <c r="IJ445" s="384"/>
      <c r="IK445" s="384"/>
      <c r="IL445" s="384"/>
      <c r="IM445" s="384"/>
      <c r="IN445" s="384"/>
      <c r="IO445" s="384"/>
      <c r="IP445" s="384"/>
      <c r="IQ445" s="384"/>
      <c r="IR445" s="384"/>
      <c r="IS445" s="384"/>
      <c r="IT445" s="384"/>
      <c r="IU445" s="384"/>
      <c r="IV445" s="384"/>
    </row>
    <row r="446" spans="1:256" s="385" customFormat="1" ht="15.95" customHeight="1" x14ac:dyDescent="0.25">
      <c r="A446" s="377" t="s">
        <v>431</v>
      </c>
      <c r="B446" s="378" t="s">
        <v>2122</v>
      </c>
      <c r="C446" s="379" t="s">
        <v>46</v>
      </c>
      <c r="D446" s="380">
        <v>1</v>
      </c>
      <c r="E446" s="381"/>
      <c r="F446" s="382">
        <f t="shared" si="8"/>
        <v>0</v>
      </c>
      <c r="G446" s="381"/>
      <c r="H446" s="383"/>
      <c r="I446" s="384"/>
      <c r="J446" s="384"/>
      <c r="K446" s="384"/>
      <c r="L446" s="384"/>
      <c r="M446" s="384"/>
      <c r="N446" s="384"/>
      <c r="O446" s="384"/>
      <c r="P446" s="384"/>
      <c r="Q446" s="384"/>
      <c r="R446" s="384"/>
      <c r="S446" s="384"/>
      <c r="T446" s="384"/>
      <c r="U446" s="384"/>
      <c r="V446" s="384"/>
      <c r="W446" s="384"/>
      <c r="X446" s="384"/>
      <c r="Y446" s="384"/>
      <c r="Z446" s="384"/>
      <c r="AA446" s="384"/>
      <c r="AB446" s="384"/>
      <c r="AC446" s="384"/>
      <c r="AD446" s="384"/>
      <c r="AE446" s="384"/>
      <c r="AF446" s="384"/>
      <c r="AG446" s="384"/>
      <c r="AH446" s="384"/>
      <c r="AI446" s="384"/>
      <c r="AJ446" s="384"/>
      <c r="AK446" s="384"/>
      <c r="AL446" s="384"/>
      <c r="AM446" s="384"/>
      <c r="AN446" s="384"/>
      <c r="AO446" s="384"/>
      <c r="AP446" s="384"/>
      <c r="AQ446" s="384"/>
      <c r="AR446" s="384"/>
      <c r="AS446" s="384"/>
      <c r="AT446" s="384"/>
      <c r="AU446" s="384"/>
      <c r="AV446" s="384"/>
      <c r="AW446" s="384"/>
      <c r="AX446" s="384"/>
      <c r="AY446" s="384"/>
      <c r="AZ446" s="384"/>
      <c r="BA446" s="384"/>
      <c r="BB446" s="384"/>
      <c r="BC446" s="384"/>
      <c r="BD446" s="384"/>
      <c r="BE446" s="384"/>
      <c r="BF446" s="384"/>
      <c r="BG446" s="384"/>
      <c r="BH446" s="384"/>
      <c r="BI446" s="384"/>
      <c r="BJ446" s="384"/>
      <c r="BK446" s="384"/>
      <c r="BL446" s="384"/>
      <c r="BM446" s="384"/>
      <c r="BN446" s="384"/>
      <c r="BO446" s="384"/>
      <c r="BP446" s="384"/>
      <c r="BQ446" s="384"/>
      <c r="BR446" s="384"/>
      <c r="BS446" s="384"/>
      <c r="BT446" s="384"/>
      <c r="BU446" s="384"/>
      <c r="BV446" s="384"/>
      <c r="BW446" s="384"/>
      <c r="BX446" s="384"/>
      <c r="BY446" s="384"/>
      <c r="BZ446" s="384"/>
      <c r="CA446" s="384"/>
      <c r="CB446" s="384"/>
      <c r="CC446" s="384"/>
      <c r="CD446" s="384"/>
      <c r="CE446" s="384"/>
      <c r="CF446" s="384"/>
      <c r="CG446" s="384"/>
      <c r="CH446" s="384"/>
      <c r="CI446" s="384"/>
      <c r="CJ446" s="384"/>
      <c r="CK446" s="384"/>
      <c r="CL446" s="384"/>
      <c r="CM446" s="384"/>
      <c r="CN446" s="384"/>
      <c r="CO446" s="384"/>
      <c r="CP446" s="384"/>
      <c r="CQ446" s="384"/>
      <c r="CR446" s="384"/>
      <c r="CS446" s="384"/>
      <c r="CT446" s="384"/>
      <c r="CU446" s="384"/>
      <c r="CV446" s="384"/>
      <c r="CW446" s="384"/>
      <c r="CX446" s="384"/>
      <c r="CY446" s="384"/>
      <c r="CZ446" s="384"/>
      <c r="DA446" s="384"/>
      <c r="DB446" s="384"/>
      <c r="DC446" s="384"/>
      <c r="DD446" s="384"/>
      <c r="DE446" s="384"/>
      <c r="DF446" s="384"/>
      <c r="DG446" s="384"/>
      <c r="DH446" s="384"/>
      <c r="DI446" s="384"/>
      <c r="DJ446" s="384"/>
      <c r="DK446" s="384"/>
      <c r="DL446" s="384"/>
      <c r="DM446" s="384"/>
      <c r="DN446" s="384"/>
      <c r="DO446" s="384"/>
      <c r="DP446" s="384"/>
      <c r="DQ446" s="384"/>
      <c r="DR446" s="384"/>
      <c r="DS446" s="384"/>
      <c r="DT446" s="384"/>
      <c r="DU446" s="384"/>
      <c r="DV446" s="384"/>
      <c r="DW446" s="384"/>
      <c r="DX446" s="384"/>
      <c r="DY446" s="384"/>
      <c r="DZ446" s="384"/>
      <c r="EA446" s="384"/>
      <c r="EB446" s="384"/>
      <c r="EC446" s="384"/>
      <c r="ED446" s="384"/>
      <c r="EE446" s="384"/>
      <c r="EF446" s="384"/>
      <c r="EG446" s="384"/>
      <c r="EH446" s="384"/>
      <c r="EI446" s="384"/>
      <c r="EJ446" s="384"/>
      <c r="EK446" s="384"/>
      <c r="EL446" s="384"/>
      <c r="EM446" s="384"/>
      <c r="EN446" s="384"/>
      <c r="EO446" s="384"/>
      <c r="EP446" s="384"/>
      <c r="EQ446" s="384"/>
      <c r="ER446" s="384"/>
      <c r="ES446" s="384"/>
      <c r="ET446" s="384"/>
      <c r="EU446" s="384"/>
      <c r="EV446" s="384"/>
      <c r="EW446" s="384"/>
      <c r="EX446" s="384"/>
      <c r="EY446" s="384"/>
      <c r="EZ446" s="384"/>
      <c r="FA446" s="384"/>
      <c r="FB446" s="384"/>
      <c r="FC446" s="384"/>
      <c r="FD446" s="384"/>
      <c r="FE446" s="384"/>
      <c r="FF446" s="384"/>
      <c r="FG446" s="384"/>
      <c r="FH446" s="384"/>
      <c r="FI446" s="384"/>
      <c r="FJ446" s="384"/>
      <c r="FK446" s="384"/>
      <c r="FL446" s="384"/>
      <c r="FM446" s="384"/>
      <c r="FN446" s="384"/>
      <c r="FO446" s="384"/>
      <c r="FP446" s="384"/>
      <c r="FQ446" s="384"/>
      <c r="FR446" s="384"/>
      <c r="FS446" s="384"/>
      <c r="FT446" s="384"/>
      <c r="FU446" s="384"/>
      <c r="FV446" s="384"/>
      <c r="FW446" s="384"/>
      <c r="FX446" s="384"/>
      <c r="FY446" s="384"/>
      <c r="FZ446" s="384"/>
      <c r="GA446" s="384"/>
      <c r="GB446" s="384"/>
      <c r="GC446" s="384"/>
      <c r="GD446" s="384"/>
      <c r="GE446" s="384"/>
      <c r="GF446" s="384"/>
      <c r="GG446" s="384"/>
      <c r="GH446" s="384"/>
      <c r="GI446" s="384"/>
      <c r="GJ446" s="384"/>
      <c r="GK446" s="384"/>
      <c r="GL446" s="384"/>
      <c r="GM446" s="384"/>
      <c r="GN446" s="384"/>
      <c r="GO446" s="384"/>
      <c r="GP446" s="384"/>
      <c r="GQ446" s="384"/>
      <c r="GR446" s="384"/>
      <c r="GS446" s="384"/>
      <c r="GT446" s="384"/>
      <c r="GU446" s="384"/>
      <c r="GV446" s="384"/>
      <c r="GW446" s="384"/>
      <c r="GX446" s="384"/>
      <c r="GY446" s="384"/>
      <c r="GZ446" s="384"/>
      <c r="HA446" s="384"/>
      <c r="HB446" s="384"/>
      <c r="HC446" s="384"/>
      <c r="HD446" s="384"/>
      <c r="HE446" s="384"/>
      <c r="HF446" s="384"/>
      <c r="HG446" s="384"/>
      <c r="HH446" s="384"/>
      <c r="HI446" s="384"/>
      <c r="HJ446" s="384"/>
      <c r="HK446" s="384"/>
      <c r="HL446" s="384"/>
      <c r="HM446" s="384"/>
      <c r="HN446" s="384"/>
      <c r="HO446" s="384"/>
      <c r="HP446" s="384"/>
      <c r="HQ446" s="384"/>
      <c r="HR446" s="384"/>
      <c r="HS446" s="384"/>
      <c r="HT446" s="384"/>
      <c r="HU446" s="384"/>
      <c r="HV446" s="384"/>
      <c r="HW446" s="384"/>
      <c r="HX446" s="384"/>
      <c r="HY446" s="384"/>
      <c r="HZ446" s="384"/>
      <c r="IA446" s="384"/>
      <c r="IB446" s="384"/>
      <c r="IC446" s="384"/>
      <c r="ID446" s="384"/>
      <c r="IE446" s="384"/>
      <c r="IF446" s="384"/>
      <c r="IG446" s="384"/>
      <c r="IH446" s="384"/>
      <c r="II446" s="384"/>
      <c r="IJ446" s="384"/>
      <c r="IK446" s="384"/>
      <c r="IL446" s="384"/>
      <c r="IM446" s="384"/>
      <c r="IN446" s="384"/>
      <c r="IO446" s="384"/>
      <c r="IP446" s="384"/>
      <c r="IQ446" s="384"/>
      <c r="IR446" s="384"/>
      <c r="IS446" s="384"/>
      <c r="IT446" s="384"/>
      <c r="IU446" s="384"/>
      <c r="IV446" s="384"/>
    </row>
    <row r="447" spans="1:256" s="385" customFormat="1" ht="15.95" customHeight="1" x14ac:dyDescent="0.25">
      <c r="A447" s="377" t="s">
        <v>433</v>
      </c>
      <c r="B447" s="378" t="s">
        <v>2121</v>
      </c>
      <c r="C447" s="379" t="s">
        <v>46</v>
      </c>
      <c r="D447" s="380">
        <v>1</v>
      </c>
      <c r="E447" s="381"/>
      <c r="F447" s="382">
        <f t="shared" si="8"/>
        <v>0</v>
      </c>
      <c r="G447" s="381"/>
      <c r="H447" s="383"/>
      <c r="I447" s="384"/>
      <c r="J447" s="384"/>
      <c r="K447" s="384"/>
      <c r="L447" s="384"/>
      <c r="M447" s="384"/>
      <c r="N447" s="384"/>
      <c r="O447" s="384"/>
      <c r="P447" s="384"/>
      <c r="Q447" s="384"/>
      <c r="R447" s="384"/>
      <c r="S447" s="384"/>
      <c r="T447" s="384"/>
      <c r="U447" s="384"/>
      <c r="V447" s="384"/>
      <c r="W447" s="384"/>
      <c r="X447" s="384"/>
      <c r="Y447" s="384"/>
      <c r="Z447" s="384"/>
      <c r="AA447" s="384"/>
      <c r="AB447" s="384"/>
      <c r="AC447" s="384"/>
      <c r="AD447" s="384"/>
      <c r="AE447" s="384"/>
      <c r="AF447" s="384"/>
      <c r="AG447" s="384"/>
      <c r="AH447" s="384"/>
      <c r="AI447" s="384"/>
      <c r="AJ447" s="384"/>
      <c r="AK447" s="384"/>
      <c r="AL447" s="384"/>
      <c r="AM447" s="384"/>
      <c r="AN447" s="384"/>
      <c r="AO447" s="384"/>
      <c r="AP447" s="384"/>
      <c r="AQ447" s="384"/>
      <c r="AR447" s="384"/>
      <c r="AS447" s="384"/>
      <c r="AT447" s="384"/>
      <c r="AU447" s="384"/>
      <c r="AV447" s="384"/>
      <c r="AW447" s="384"/>
      <c r="AX447" s="384"/>
      <c r="AY447" s="384"/>
      <c r="AZ447" s="384"/>
      <c r="BA447" s="384"/>
      <c r="BB447" s="384"/>
      <c r="BC447" s="384"/>
      <c r="BD447" s="384"/>
      <c r="BE447" s="384"/>
      <c r="BF447" s="384"/>
      <c r="BG447" s="384"/>
      <c r="BH447" s="384"/>
      <c r="BI447" s="384"/>
      <c r="BJ447" s="384"/>
      <c r="BK447" s="384"/>
      <c r="BL447" s="384"/>
      <c r="BM447" s="384"/>
      <c r="BN447" s="384"/>
      <c r="BO447" s="384"/>
      <c r="BP447" s="384"/>
      <c r="BQ447" s="384"/>
      <c r="BR447" s="384"/>
      <c r="BS447" s="384"/>
      <c r="BT447" s="384"/>
      <c r="BU447" s="384"/>
      <c r="BV447" s="384"/>
      <c r="BW447" s="384"/>
      <c r="BX447" s="384"/>
      <c r="BY447" s="384"/>
      <c r="BZ447" s="384"/>
      <c r="CA447" s="384"/>
      <c r="CB447" s="384"/>
      <c r="CC447" s="384"/>
      <c r="CD447" s="384"/>
      <c r="CE447" s="384"/>
      <c r="CF447" s="384"/>
      <c r="CG447" s="384"/>
      <c r="CH447" s="384"/>
      <c r="CI447" s="384"/>
      <c r="CJ447" s="384"/>
      <c r="CK447" s="384"/>
      <c r="CL447" s="384"/>
      <c r="CM447" s="384"/>
      <c r="CN447" s="384"/>
      <c r="CO447" s="384"/>
      <c r="CP447" s="384"/>
      <c r="CQ447" s="384"/>
      <c r="CR447" s="384"/>
      <c r="CS447" s="384"/>
      <c r="CT447" s="384"/>
      <c r="CU447" s="384"/>
      <c r="CV447" s="384"/>
      <c r="CW447" s="384"/>
      <c r="CX447" s="384"/>
      <c r="CY447" s="384"/>
      <c r="CZ447" s="384"/>
      <c r="DA447" s="384"/>
      <c r="DB447" s="384"/>
      <c r="DC447" s="384"/>
      <c r="DD447" s="384"/>
      <c r="DE447" s="384"/>
      <c r="DF447" s="384"/>
      <c r="DG447" s="384"/>
      <c r="DH447" s="384"/>
      <c r="DI447" s="384"/>
      <c r="DJ447" s="384"/>
      <c r="DK447" s="384"/>
      <c r="DL447" s="384"/>
      <c r="DM447" s="384"/>
      <c r="DN447" s="384"/>
      <c r="DO447" s="384"/>
      <c r="DP447" s="384"/>
      <c r="DQ447" s="384"/>
      <c r="DR447" s="384"/>
      <c r="DS447" s="384"/>
      <c r="DT447" s="384"/>
      <c r="DU447" s="384"/>
      <c r="DV447" s="384"/>
      <c r="DW447" s="384"/>
      <c r="DX447" s="384"/>
      <c r="DY447" s="384"/>
      <c r="DZ447" s="384"/>
      <c r="EA447" s="384"/>
      <c r="EB447" s="384"/>
      <c r="EC447" s="384"/>
      <c r="ED447" s="384"/>
      <c r="EE447" s="384"/>
      <c r="EF447" s="384"/>
      <c r="EG447" s="384"/>
      <c r="EH447" s="384"/>
      <c r="EI447" s="384"/>
      <c r="EJ447" s="384"/>
      <c r="EK447" s="384"/>
      <c r="EL447" s="384"/>
      <c r="EM447" s="384"/>
      <c r="EN447" s="384"/>
      <c r="EO447" s="384"/>
      <c r="EP447" s="384"/>
      <c r="EQ447" s="384"/>
      <c r="ER447" s="384"/>
      <c r="ES447" s="384"/>
      <c r="ET447" s="384"/>
      <c r="EU447" s="384"/>
      <c r="EV447" s="384"/>
      <c r="EW447" s="384"/>
      <c r="EX447" s="384"/>
      <c r="EY447" s="384"/>
      <c r="EZ447" s="384"/>
      <c r="FA447" s="384"/>
      <c r="FB447" s="384"/>
      <c r="FC447" s="384"/>
      <c r="FD447" s="384"/>
      <c r="FE447" s="384"/>
      <c r="FF447" s="384"/>
      <c r="FG447" s="384"/>
      <c r="FH447" s="384"/>
      <c r="FI447" s="384"/>
      <c r="FJ447" s="384"/>
      <c r="FK447" s="384"/>
      <c r="FL447" s="384"/>
      <c r="FM447" s="384"/>
      <c r="FN447" s="384"/>
      <c r="FO447" s="384"/>
      <c r="FP447" s="384"/>
      <c r="FQ447" s="384"/>
      <c r="FR447" s="384"/>
      <c r="FS447" s="384"/>
      <c r="FT447" s="384"/>
      <c r="FU447" s="384"/>
      <c r="FV447" s="384"/>
      <c r="FW447" s="384"/>
      <c r="FX447" s="384"/>
      <c r="FY447" s="384"/>
      <c r="FZ447" s="384"/>
      <c r="GA447" s="384"/>
      <c r="GB447" s="384"/>
      <c r="GC447" s="384"/>
      <c r="GD447" s="384"/>
      <c r="GE447" s="384"/>
      <c r="GF447" s="384"/>
      <c r="GG447" s="384"/>
      <c r="GH447" s="384"/>
      <c r="GI447" s="384"/>
      <c r="GJ447" s="384"/>
      <c r="GK447" s="384"/>
      <c r="GL447" s="384"/>
      <c r="GM447" s="384"/>
      <c r="GN447" s="384"/>
      <c r="GO447" s="384"/>
      <c r="GP447" s="384"/>
      <c r="GQ447" s="384"/>
      <c r="GR447" s="384"/>
      <c r="GS447" s="384"/>
      <c r="GT447" s="384"/>
      <c r="GU447" s="384"/>
      <c r="GV447" s="384"/>
      <c r="GW447" s="384"/>
      <c r="GX447" s="384"/>
      <c r="GY447" s="384"/>
      <c r="GZ447" s="384"/>
      <c r="HA447" s="384"/>
      <c r="HB447" s="384"/>
      <c r="HC447" s="384"/>
      <c r="HD447" s="384"/>
      <c r="HE447" s="384"/>
      <c r="HF447" s="384"/>
      <c r="HG447" s="384"/>
      <c r="HH447" s="384"/>
      <c r="HI447" s="384"/>
      <c r="HJ447" s="384"/>
      <c r="HK447" s="384"/>
      <c r="HL447" s="384"/>
      <c r="HM447" s="384"/>
      <c r="HN447" s="384"/>
      <c r="HO447" s="384"/>
      <c r="HP447" s="384"/>
      <c r="HQ447" s="384"/>
      <c r="HR447" s="384"/>
      <c r="HS447" s="384"/>
      <c r="HT447" s="384"/>
      <c r="HU447" s="384"/>
      <c r="HV447" s="384"/>
      <c r="HW447" s="384"/>
      <c r="HX447" s="384"/>
      <c r="HY447" s="384"/>
      <c r="HZ447" s="384"/>
      <c r="IA447" s="384"/>
      <c r="IB447" s="384"/>
      <c r="IC447" s="384"/>
      <c r="ID447" s="384"/>
      <c r="IE447" s="384"/>
      <c r="IF447" s="384"/>
      <c r="IG447" s="384"/>
      <c r="IH447" s="384"/>
      <c r="II447" s="384"/>
      <c r="IJ447" s="384"/>
      <c r="IK447" s="384"/>
      <c r="IL447" s="384"/>
      <c r="IM447" s="384"/>
      <c r="IN447" s="384"/>
      <c r="IO447" s="384"/>
      <c r="IP447" s="384"/>
      <c r="IQ447" s="384"/>
      <c r="IR447" s="384"/>
      <c r="IS447" s="384"/>
      <c r="IT447" s="384"/>
      <c r="IU447" s="384"/>
      <c r="IV447" s="384"/>
    </row>
    <row r="448" spans="1:256" s="385" customFormat="1" ht="15.95" customHeight="1" x14ac:dyDescent="0.25">
      <c r="A448" s="377" t="s">
        <v>435</v>
      </c>
      <c r="B448" s="378" t="s">
        <v>2123</v>
      </c>
      <c r="C448" s="379" t="s">
        <v>46</v>
      </c>
      <c r="D448" s="380">
        <v>1</v>
      </c>
      <c r="E448" s="381"/>
      <c r="F448" s="382">
        <f t="shared" si="8"/>
        <v>0</v>
      </c>
      <c r="G448" s="381"/>
      <c r="H448" s="383"/>
      <c r="I448" s="384"/>
      <c r="J448" s="384"/>
      <c r="K448" s="384"/>
      <c r="L448" s="384"/>
      <c r="M448" s="384"/>
      <c r="N448" s="384"/>
      <c r="O448" s="384"/>
      <c r="P448" s="384"/>
      <c r="Q448" s="384"/>
      <c r="R448" s="384"/>
      <c r="S448" s="384"/>
      <c r="T448" s="384"/>
      <c r="U448" s="384"/>
      <c r="V448" s="384"/>
      <c r="W448" s="384"/>
      <c r="X448" s="384"/>
      <c r="Y448" s="384"/>
      <c r="Z448" s="384"/>
      <c r="AA448" s="384"/>
      <c r="AB448" s="384"/>
      <c r="AC448" s="384"/>
      <c r="AD448" s="384"/>
      <c r="AE448" s="384"/>
      <c r="AF448" s="384"/>
      <c r="AG448" s="384"/>
      <c r="AH448" s="384"/>
      <c r="AI448" s="384"/>
      <c r="AJ448" s="384"/>
      <c r="AK448" s="384"/>
      <c r="AL448" s="384"/>
      <c r="AM448" s="384"/>
      <c r="AN448" s="384"/>
      <c r="AO448" s="384"/>
      <c r="AP448" s="384"/>
      <c r="AQ448" s="384"/>
      <c r="AR448" s="384"/>
      <c r="AS448" s="384"/>
      <c r="AT448" s="384"/>
      <c r="AU448" s="384"/>
      <c r="AV448" s="384"/>
      <c r="AW448" s="384"/>
      <c r="AX448" s="384"/>
      <c r="AY448" s="384"/>
      <c r="AZ448" s="384"/>
      <c r="BA448" s="384"/>
      <c r="BB448" s="384"/>
      <c r="BC448" s="384"/>
      <c r="BD448" s="384"/>
      <c r="BE448" s="384"/>
      <c r="BF448" s="384"/>
      <c r="BG448" s="384"/>
      <c r="BH448" s="384"/>
      <c r="BI448" s="384"/>
      <c r="BJ448" s="384"/>
      <c r="BK448" s="384"/>
      <c r="BL448" s="384"/>
      <c r="BM448" s="384"/>
      <c r="BN448" s="384"/>
      <c r="BO448" s="384"/>
      <c r="BP448" s="384"/>
      <c r="BQ448" s="384"/>
      <c r="BR448" s="384"/>
      <c r="BS448" s="384"/>
      <c r="BT448" s="384"/>
      <c r="BU448" s="384"/>
      <c r="BV448" s="384"/>
      <c r="BW448" s="384"/>
      <c r="BX448" s="384"/>
      <c r="BY448" s="384"/>
      <c r="BZ448" s="384"/>
      <c r="CA448" s="384"/>
      <c r="CB448" s="384"/>
      <c r="CC448" s="384"/>
      <c r="CD448" s="384"/>
      <c r="CE448" s="384"/>
      <c r="CF448" s="384"/>
      <c r="CG448" s="384"/>
      <c r="CH448" s="384"/>
      <c r="CI448" s="384"/>
      <c r="CJ448" s="384"/>
      <c r="CK448" s="384"/>
      <c r="CL448" s="384"/>
      <c r="CM448" s="384"/>
      <c r="CN448" s="384"/>
      <c r="CO448" s="384"/>
      <c r="CP448" s="384"/>
      <c r="CQ448" s="384"/>
      <c r="CR448" s="384"/>
      <c r="CS448" s="384"/>
      <c r="CT448" s="384"/>
      <c r="CU448" s="384"/>
      <c r="CV448" s="384"/>
      <c r="CW448" s="384"/>
      <c r="CX448" s="384"/>
      <c r="CY448" s="384"/>
      <c r="CZ448" s="384"/>
      <c r="DA448" s="384"/>
      <c r="DB448" s="384"/>
      <c r="DC448" s="384"/>
      <c r="DD448" s="384"/>
      <c r="DE448" s="384"/>
      <c r="DF448" s="384"/>
      <c r="DG448" s="384"/>
      <c r="DH448" s="384"/>
      <c r="DI448" s="384"/>
      <c r="DJ448" s="384"/>
      <c r="DK448" s="384"/>
      <c r="DL448" s="384"/>
      <c r="DM448" s="384"/>
      <c r="DN448" s="384"/>
      <c r="DO448" s="384"/>
      <c r="DP448" s="384"/>
      <c r="DQ448" s="384"/>
      <c r="DR448" s="384"/>
      <c r="DS448" s="384"/>
      <c r="DT448" s="384"/>
      <c r="DU448" s="384"/>
      <c r="DV448" s="384"/>
      <c r="DW448" s="384"/>
      <c r="DX448" s="384"/>
      <c r="DY448" s="384"/>
      <c r="DZ448" s="384"/>
      <c r="EA448" s="384"/>
      <c r="EB448" s="384"/>
      <c r="EC448" s="384"/>
      <c r="ED448" s="384"/>
      <c r="EE448" s="384"/>
      <c r="EF448" s="384"/>
      <c r="EG448" s="384"/>
      <c r="EH448" s="384"/>
      <c r="EI448" s="384"/>
      <c r="EJ448" s="384"/>
      <c r="EK448" s="384"/>
      <c r="EL448" s="384"/>
      <c r="EM448" s="384"/>
      <c r="EN448" s="384"/>
      <c r="EO448" s="384"/>
      <c r="EP448" s="384"/>
      <c r="EQ448" s="384"/>
      <c r="ER448" s="384"/>
      <c r="ES448" s="384"/>
      <c r="ET448" s="384"/>
      <c r="EU448" s="384"/>
      <c r="EV448" s="384"/>
      <c r="EW448" s="384"/>
      <c r="EX448" s="384"/>
      <c r="EY448" s="384"/>
      <c r="EZ448" s="384"/>
      <c r="FA448" s="384"/>
      <c r="FB448" s="384"/>
      <c r="FC448" s="384"/>
      <c r="FD448" s="384"/>
      <c r="FE448" s="384"/>
      <c r="FF448" s="384"/>
      <c r="FG448" s="384"/>
      <c r="FH448" s="384"/>
      <c r="FI448" s="384"/>
      <c r="FJ448" s="384"/>
      <c r="FK448" s="384"/>
      <c r="FL448" s="384"/>
      <c r="FM448" s="384"/>
      <c r="FN448" s="384"/>
      <c r="FO448" s="384"/>
      <c r="FP448" s="384"/>
      <c r="FQ448" s="384"/>
      <c r="FR448" s="384"/>
      <c r="FS448" s="384"/>
      <c r="FT448" s="384"/>
      <c r="FU448" s="384"/>
      <c r="FV448" s="384"/>
      <c r="FW448" s="384"/>
      <c r="FX448" s="384"/>
      <c r="FY448" s="384"/>
      <c r="FZ448" s="384"/>
      <c r="GA448" s="384"/>
      <c r="GB448" s="384"/>
      <c r="GC448" s="384"/>
      <c r="GD448" s="384"/>
      <c r="GE448" s="384"/>
      <c r="GF448" s="384"/>
      <c r="GG448" s="384"/>
      <c r="GH448" s="384"/>
      <c r="GI448" s="384"/>
      <c r="GJ448" s="384"/>
      <c r="GK448" s="384"/>
      <c r="GL448" s="384"/>
      <c r="GM448" s="384"/>
      <c r="GN448" s="384"/>
      <c r="GO448" s="384"/>
      <c r="GP448" s="384"/>
      <c r="GQ448" s="384"/>
      <c r="GR448" s="384"/>
      <c r="GS448" s="384"/>
      <c r="GT448" s="384"/>
      <c r="GU448" s="384"/>
      <c r="GV448" s="384"/>
      <c r="GW448" s="384"/>
      <c r="GX448" s="384"/>
      <c r="GY448" s="384"/>
      <c r="GZ448" s="384"/>
      <c r="HA448" s="384"/>
      <c r="HB448" s="384"/>
      <c r="HC448" s="384"/>
      <c r="HD448" s="384"/>
      <c r="HE448" s="384"/>
      <c r="HF448" s="384"/>
      <c r="HG448" s="384"/>
      <c r="HH448" s="384"/>
      <c r="HI448" s="384"/>
      <c r="HJ448" s="384"/>
      <c r="HK448" s="384"/>
      <c r="HL448" s="384"/>
      <c r="HM448" s="384"/>
      <c r="HN448" s="384"/>
      <c r="HO448" s="384"/>
      <c r="HP448" s="384"/>
      <c r="HQ448" s="384"/>
      <c r="HR448" s="384"/>
      <c r="HS448" s="384"/>
      <c r="HT448" s="384"/>
      <c r="HU448" s="384"/>
      <c r="HV448" s="384"/>
      <c r="HW448" s="384"/>
      <c r="HX448" s="384"/>
      <c r="HY448" s="384"/>
      <c r="HZ448" s="384"/>
      <c r="IA448" s="384"/>
      <c r="IB448" s="384"/>
      <c r="IC448" s="384"/>
      <c r="ID448" s="384"/>
      <c r="IE448" s="384"/>
      <c r="IF448" s="384"/>
      <c r="IG448" s="384"/>
      <c r="IH448" s="384"/>
      <c r="II448" s="384"/>
      <c r="IJ448" s="384"/>
      <c r="IK448" s="384"/>
      <c r="IL448" s="384"/>
      <c r="IM448" s="384"/>
      <c r="IN448" s="384"/>
      <c r="IO448" s="384"/>
      <c r="IP448" s="384"/>
      <c r="IQ448" s="384"/>
      <c r="IR448" s="384"/>
      <c r="IS448" s="384"/>
      <c r="IT448" s="384"/>
      <c r="IU448" s="384"/>
      <c r="IV448" s="384"/>
    </row>
    <row r="449" spans="1:256" s="385" customFormat="1" ht="15.95" customHeight="1" x14ac:dyDescent="0.25">
      <c r="A449" s="377" t="s">
        <v>436</v>
      </c>
      <c r="B449" s="378" t="s">
        <v>1215</v>
      </c>
      <c r="C449" s="379" t="s">
        <v>46</v>
      </c>
      <c r="D449" s="380">
        <v>1</v>
      </c>
      <c r="E449" s="381"/>
      <c r="F449" s="382">
        <f t="shared" si="8"/>
        <v>0</v>
      </c>
      <c r="G449" s="381"/>
      <c r="H449" s="383"/>
      <c r="I449" s="384"/>
      <c r="J449" s="384"/>
      <c r="K449" s="384"/>
      <c r="L449" s="384"/>
      <c r="M449" s="384"/>
      <c r="N449" s="384"/>
      <c r="O449" s="384"/>
      <c r="P449" s="384"/>
      <c r="Q449" s="384"/>
      <c r="R449" s="384"/>
      <c r="S449" s="384"/>
      <c r="T449" s="384"/>
      <c r="U449" s="384"/>
      <c r="V449" s="384"/>
      <c r="W449" s="384"/>
      <c r="X449" s="384"/>
      <c r="Y449" s="384"/>
      <c r="Z449" s="384"/>
      <c r="AA449" s="384"/>
      <c r="AB449" s="384"/>
      <c r="AC449" s="384"/>
      <c r="AD449" s="384"/>
      <c r="AE449" s="384"/>
      <c r="AF449" s="384"/>
      <c r="AG449" s="384"/>
      <c r="AH449" s="384"/>
      <c r="AI449" s="384"/>
      <c r="AJ449" s="384"/>
      <c r="AK449" s="384"/>
      <c r="AL449" s="384"/>
      <c r="AM449" s="384"/>
      <c r="AN449" s="384"/>
      <c r="AO449" s="384"/>
      <c r="AP449" s="384"/>
      <c r="AQ449" s="384"/>
      <c r="AR449" s="384"/>
      <c r="AS449" s="384"/>
      <c r="AT449" s="384"/>
      <c r="AU449" s="384"/>
      <c r="AV449" s="384"/>
      <c r="AW449" s="384"/>
      <c r="AX449" s="384"/>
      <c r="AY449" s="384"/>
      <c r="AZ449" s="384"/>
      <c r="BA449" s="384"/>
      <c r="BB449" s="384"/>
      <c r="BC449" s="384"/>
      <c r="BD449" s="384"/>
      <c r="BE449" s="384"/>
      <c r="BF449" s="384"/>
      <c r="BG449" s="384"/>
      <c r="BH449" s="384"/>
      <c r="BI449" s="384"/>
      <c r="BJ449" s="384"/>
      <c r="BK449" s="384"/>
      <c r="BL449" s="384"/>
      <c r="BM449" s="384"/>
      <c r="BN449" s="384"/>
      <c r="BO449" s="384"/>
      <c r="BP449" s="384"/>
      <c r="BQ449" s="384"/>
      <c r="BR449" s="384"/>
      <c r="BS449" s="384"/>
      <c r="BT449" s="384"/>
      <c r="BU449" s="384"/>
      <c r="BV449" s="384"/>
      <c r="BW449" s="384"/>
      <c r="BX449" s="384"/>
      <c r="BY449" s="384"/>
      <c r="BZ449" s="384"/>
      <c r="CA449" s="384"/>
      <c r="CB449" s="384"/>
      <c r="CC449" s="384"/>
      <c r="CD449" s="384"/>
      <c r="CE449" s="384"/>
      <c r="CF449" s="384"/>
      <c r="CG449" s="384"/>
      <c r="CH449" s="384"/>
      <c r="CI449" s="384"/>
      <c r="CJ449" s="384"/>
      <c r="CK449" s="384"/>
      <c r="CL449" s="384"/>
      <c r="CM449" s="384"/>
      <c r="CN449" s="384"/>
      <c r="CO449" s="384"/>
      <c r="CP449" s="384"/>
      <c r="CQ449" s="384"/>
      <c r="CR449" s="384"/>
      <c r="CS449" s="384"/>
      <c r="CT449" s="384"/>
      <c r="CU449" s="384"/>
      <c r="CV449" s="384"/>
      <c r="CW449" s="384"/>
      <c r="CX449" s="384"/>
      <c r="CY449" s="384"/>
      <c r="CZ449" s="384"/>
      <c r="DA449" s="384"/>
      <c r="DB449" s="384"/>
      <c r="DC449" s="384"/>
      <c r="DD449" s="384"/>
      <c r="DE449" s="384"/>
      <c r="DF449" s="384"/>
      <c r="DG449" s="384"/>
      <c r="DH449" s="384"/>
      <c r="DI449" s="384"/>
      <c r="DJ449" s="384"/>
      <c r="DK449" s="384"/>
      <c r="DL449" s="384"/>
      <c r="DM449" s="384"/>
      <c r="DN449" s="384"/>
      <c r="DO449" s="384"/>
      <c r="DP449" s="384"/>
      <c r="DQ449" s="384"/>
      <c r="DR449" s="384"/>
      <c r="DS449" s="384"/>
      <c r="DT449" s="384"/>
      <c r="DU449" s="384"/>
      <c r="DV449" s="384"/>
      <c r="DW449" s="384"/>
      <c r="DX449" s="384"/>
      <c r="DY449" s="384"/>
      <c r="DZ449" s="384"/>
      <c r="EA449" s="384"/>
      <c r="EB449" s="384"/>
      <c r="EC449" s="384"/>
      <c r="ED449" s="384"/>
      <c r="EE449" s="384"/>
      <c r="EF449" s="384"/>
      <c r="EG449" s="384"/>
      <c r="EH449" s="384"/>
      <c r="EI449" s="384"/>
      <c r="EJ449" s="384"/>
      <c r="EK449" s="384"/>
      <c r="EL449" s="384"/>
      <c r="EM449" s="384"/>
      <c r="EN449" s="384"/>
      <c r="EO449" s="384"/>
      <c r="EP449" s="384"/>
      <c r="EQ449" s="384"/>
      <c r="ER449" s="384"/>
      <c r="ES449" s="384"/>
      <c r="ET449" s="384"/>
      <c r="EU449" s="384"/>
      <c r="EV449" s="384"/>
      <c r="EW449" s="384"/>
      <c r="EX449" s="384"/>
      <c r="EY449" s="384"/>
      <c r="EZ449" s="384"/>
      <c r="FA449" s="384"/>
      <c r="FB449" s="384"/>
      <c r="FC449" s="384"/>
      <c r="FD449" s="384"/>
      <c r="FE449" s="384"/>
      <c r="FF449" s="384"/>
      <c r="FG449" s="384"/>
      <c r="FH449" s="384"/>
      <c r="FI449" s="384"/>
      <c r="FJ449" s="384"/>
      <c r="FK449" s="384"/>
      <c r="FL449" s="384"/>
      <c r="FM449" s="384"/>
      <c r="FN449" s="384"/>
      <c r="FO449" s="384"/>
      <c r="FP449" s="384"/>
      <c r="FQ449" s="384"/>
      <c r="FR449" s="384"/>
      <c r="FS449" s="384"/>
      <c r="FT449" s="384"/>
      <c r="FU449" s="384"/>
      <c r="FV449" s="384"/>
      <c r="FW449" s="384"/>
      <c r="FX449" s="384"/>
      <c r="FY449" s="384"/>
      <c r="FZ449" s="384"/>
      <c r="GA449" s="384"/>
      <c r="GB449" s="384"/>
      <c r="GC449" s="384"/>
      <c r="GD449" s="384"/>
      <c r="GE449" s="384"/>
      <c r="GF449" s="384"/>
      <c r="GG449" s="384"/>
      <c r="GH449" s="384"/>
      <c r="GI449" s="384"/>
      <c r="GJ449" s="384"/>
      <c r="GK449" s="384"/>
      <c r="GL449" s="384"/>
      <c r="GM449" s="384"/>
      <c r="GN449" s="384"/>
      <c r="GO449" s="384"/>
      <c r="GP449" s="384"/>
      <c r="GQ449" s="384"/>
      <c r="GR449" s="384"/>
      <c r="GS449" s="384"/>
      <c r="GT449" s="384"/>
      <c r="GU449" s="384"/>
      <c r="GV449" s="384"/>
      <c r="GW449" s="384"/>
      <c r="GX449" s="384"/>
      <c r="GY449" s="384"/>
      <c r="GZ449" s="384"/>
      <c r="HA449" s="384"/>
      <c r="HB449" s="384"/>
      <c r="HC449" s="384"/>
      <c r="HD449" s="384"/>
      <c r="HE449" s="384"/>
      <c r="HF449" s="384"/>
      <c r="HG449" s="384"/>
      <c r="HH449" s="384"/>
      <c r="HI449" s="384"/>
      <c r="HJ449" s="384"/>
      <c r="HK449" s="384"/>
      <c r="HL449" s="384"/>
      <c r="HM449" s="384"/>
      <c r="HN449" s="384"/>
      <c r="HO449" s="384"/>
      <c r="HP449" s="384"/>
      <c r="HQ449" s="384"/>
      <c r="HR449" s="384"/>
      <c r="HS449" s="384"/>
      <c r="HT449" s="384"/>
      <c r="HU449" s="384"/>
      <c r="HV449" s="384"/>
      <c r="HW449" s="384"/>
      <c r="HX449" s="384"/>
      <c r="HY449" s="384"/>
      <c r="HZ449" s="384"/>
      <c r="IA449" s="384"/>
      <c r="IB449" s="384"/>
      <c r="IC449" s="384"/>
      <c r="ID449" s="384"/>
      <c r="IE449" s="384"/>
      <c r="IF449" s="384"/>
      <c r="IG449" s="384"/>
      <c r="IH449" s="384"/>
      <c r="II449" s="384"/>
      <c r="IJ449" s="384"/>
      <c r="IK449" s="384"/>
      <c r="IL449" s="384"/>
      <c r="IM449" s="384"/>
      <c r="IN449" s="384"/>
      <c r="IO449" s="384"/>
      <c r="IP449" s="384"/>
      <c r="IQ449" s="384"/>
      <c r="IR449" s="384"/>
      <c r="IS449" s="384"/>
      <c r="IT449" s="384"/>
      <c r="IU449" s="384"/>
      <c r="IV449" s="384"/>
    </row>
    <row r="450" spans="1:256" s="385" customFormat="1" ht="15.95" customHeight="1" x14ac:dyDescent="0.25">
      <c r="A450" s="377" t="s">
        <v>437</v>
      </c>
      <c r="B450" s="378" t="s">
        <v>1264</v>
      </c>
      <c r="C450" s="379" t="s">
        <v>46</v>
      </c>
      <c r="D450" s="380">
        <v>1</v>
      </c>
      <c r="E450" s="381"/>
      <c r="F450" s="382">
        <f t="shared" si="8"/>
        <v>0</v>
      </c>
      <c r="G450" s="381"/>
      <c r="H450" s="383"/>
      <c r="I450" s="384"/>
      <c r="J450" s="384"/>
      <c r="K450" s="384"/>
      <c r="L450" s="384"/>
      <c r="M450" s="384"/>
      <c r="N450" s="384"/>
      <c r="O450" s="384"/>
      <c r="P450" s="384"/>
      <c r="Q450" s="384"/>
      <c r="R450" s="384"/>
      <c r="S450" s="384"/>
      <c r="T450" s="384"/>
      <c r="U450" s="384"/>
      <c r="V450" s="384"/>
      <c r="W450" s="384"/>
      <c r="X450" s="384"/>
      <c r="Y450" s="384"/>
      <c r="Z450" s="384"/>
      <c r="AA450" s="384"/>
      <c r="AB450" s="384"/>
      <c r="AC450" s="384"/>
      <c r="AD450" s="384"/>
      <c r="AE450" s="384"/>
      <c r="AF450" s="384"/>
      <c r="AG450" s="384"/>
      <c r="AH450" s="384"/>
      <c r="AI450" s="384"/>
      <c r="AJ450" s="384"/>
      <c r="AK450" s="384"/>
      <c r="AL450" s="384"/>
      <c r="AM450" s="384"/>
      <c r="AN450" s="384"/>
      <c r="AO450" s="384"/>
      <c r="AP450" s="384"/>
      <c r="AQ450" s="384"/>
      <c r="AR450" s="384"/>
      <c r="AS450" s="384"/>
      <c r="AT450" s="384"/>
      <c r="AU450" s="384"/>
      <c r="AV450" s="384"/>
      <c r="AW450" s="384"/>
      <c r="AX450" s="384"/>
      <c r="AY450" s="384"/>
      <c r="AZ450" s="384"/>
      <c r="BA450" s="384"/>
      <c r="BB450" s="384"/>
      <c r="BC450" s="384"/>
      <c r="BD450" s="384"/>
      <c r="BE450" s="384"/>
      <c r="BF450" s="384"/>
      <c r="BG450" s="384"/>
      <c r="BH450" s="384"/>
      <c r="BI450" s="384"/>
      <c r="BJ450" s="384"/>
      <c r="BK450" s="384"/>
      <c r="BL450" s="384"/>
      <c r="BM450" s="384"/>
      <c r="BN450" s="384"/>
      <c r="BO450" s="384"/>
      <c r="BP450" s="384"/>
      <c r="BQ450" s="384"/>
      <c r="BR450" s="384"/>
      <c r="BS450" s="384"/>
      <c r="BT450" s="384"/>
      <c r="BU450" s="384"/>
      <c r="BV450" s="384"/>
      <c r="BW450" s="384"/>
      <c r="BX450" s="384"/>
      <c r="BY450" s="384"/>
      <c r="BZ450" s="384"/>
      <c r="CA450" s="384"/>
      <c r="CB450" s="384"/>
      <c r="CC450" s="384"/>
      <c r="CD450" s="384"/>
      <c r="CE450" s="384"/>
      <c r="CF450" s="384"/>
      <c r="CG450" s="384"/>
      <c r="CH450" s="384"/>
      <c r="CI450" s="384"/>
      <c r="CJ450" s="384"/>
      <c r="CK450" s="384"/>
      <c r="CL450" s="384"/>
      <c r="CM450" s="384"/>
      <c r="CN450" s="384"/>
      <c r="CO450" s="384"/>
      <c r="CP450" s="384"/>
      <c r="CQ450" s="384"/>
      <c r="CR450" s="384"/>
      <c r="CS450" s="384"/>
      <c r="CT450" s="384"/>
      <c r="CU450" s="384"/>
      <c r="CV450" s="384"/>
      <c r="CW450" s="384"/>
      <c r="CX450" s="384"/>
      <c r="CY450" s="384"/>
      <c r="CZ450" s="384"/>
      <c r="DA450" s="384"/>
      <c r="DB450" s="384"/>
      <c r="DC450" s="384"/>
      <c r="DD450" s="384"/>
      <c r="DE450" s="384"/>
      <c r="DF450" s="384"/>
      <c r="DG450" s="384"/>
      <c r="DH450" s="384"/>
      <c r="DI450" s="384"/>
      <c r="DJ450" s="384"/>
      <c r="DK450" s="384"/>
      <c r="DL450" s="384"/>
      <c r="DM450" s="384"/>
      <c r="DN450" s="384"/>
      <c r="DO450" s="384"/>
      <c r="DP450" s="384"/>
      <c r="DQ450" s="384"/>
      <c r="DR450" s="384"/>
      <c r="DS450" s="384"/>
      <c r="DT450" s="384"/>
      <c r="DU450" s="384"/>
      <c r="DV450" s="384"/>
      <c r="DW450" s="384"/>
      <c r="DX450" s="384"/>
      <c r="DY450" s="384"/>
      <c r="DZ450" s="384"/>
      <c r="EA450" s="384"/>
      <c r="EB450" s="384"/>
      <c r="EC450" s="384"/>
      <c r="ED450" s="384"/>
      <c r="EE450" s="384"/>
      <c r="EF450" s="384"/>
      <c r="EG450" s="384"/>
      <c r="EH450" s="384"/>
      <c r="EI450" s="384"/>
      <c r="EJ450" s="384"/>
      <c r="EK450" s="384"/>
      <c r="EL450" s="384"/>
      <c r="EM450" s="384"/>
      <c r="EN450" s="384"/>
      <c r="EO450" s="384"/>
      <c r="EP450" s="384"/>
      <c r="EQ450" s="384"/>
      <c r="ER450" s="384"/>
      <c r="ES450" s="384"/>
      <c r="ET450" s="384"/>
      <c r="EU450" s="384"/>
      <c r="EV450" s="384"/>
      <c r="EW450" s="384"/>
      <c r="EX450" s="384"/>
      <c r="EY450" s="384"/>
      <c r="EZ450" s="384"/>
      <c r="FA450" s="384"/>
      <c r="FB450" s="384"/>
      <c r="FC450" s="384"/>
      <c r="FD450" s="384"/>
      <c r="FE450" s="384"/>
      <c r="FF450" s="384"/>
      <c r="FG450" s="384"/>
      <c r="FH450" s="384"/>
      <c r="FI450" s="384"/>
      <c r="FJ450" s="384"/>
      <c r="FK450" s="384"/>
      <c r="FL450" s="384"/>
      <c r="FM450" s="384"/>
      <c r="FN450" s="384"/>
      <c r="FO450" s="384"/>
      <c r="FP450" s="384"/>
      <c r="FQ450" s="384"/>
      <c r="FR450" s="384"/>
      <c r="FS450" s="384"/>
      <c r="FT450" s="384"/>
      <c r="FU450" s="384"/>
      <c r="FV450" s="384"/>
      <c r="FW450" s="384"/>
      <c r="FX450" s="384"/>
      <c r="FY450" s="384"/>
      <c r="FZ450" s="384"/>
      <c r="GA450" s="384"/>
      <c r="GB450" s="384"/>
      <c r="GC450" s="384"/>
      <c r="GD450" s="384"/>
      <c r="GE450" s="384"/>
      <c r="GF450" s="384"/>
      <c r="GG450" s="384"/>
      <c r="GH450" s="384"/>
      <c r="GI450" s="384"/>
      <c r="GJ450" s="384"/>
      <c r="GK450" s="384"/>
      <c r="GL450" s="384"/>
      <c r="GM450" s="384"/>
      <c r="GN450" s="384"/>
      <c r="GO450" s="384"/>
      <c r="GP450" s="384"/>
      <c r="GQ450" s="384"/>
      <c r="GR450" s="384"/>
      <c r="GS450" s="384"/>
      <c r="GT450" s="384"/>
      <c r="GU450" s="384"/>
      <c r="GV450" s="384"/>
      <c r="GW450" s="384"/>
      <c r="GX450" s="384"/>
      <c r="GY450" s="384"/>
      <c r="GZ450" s="384"/>
      <c r="HA450" s="384"/>
      <c r="HB450" s="384"/>
      <c r="HC450" s="384"/>
      <c r="HD450" s="384"/>
      <c r="HE450" s="384"/>
      <c r="HF450" s="384"/>
      <c r="HG450" s="384"/>
      <c r="HH450" s="384"/>
      <c r="HI450" s="384"/>
      <c r="HJ450" s="384"/>
      <c r="HK450" s="384"/>
      <c r="HL450" s="384"/>
      <c r="HM450" s="384"/>
      <c r="HN450" s="384"/>
      <c r="HO450" s="384"/>
      <c r="HP450" s="384"/>
      <c r="HQ450" s="384"/>
      <c r="HR450" s="384"/>
      <c r="HS450" s="384"/>
      <c r="HT450" s="384"/>
      <c r="HU450" s="384"/>
      <c r="HV450" s="384"/>
      <c r="HW450" s="384"/>
      <c r="HX450" s="384"/>
      <c r="HY450" s="384"/>
      <c r="HZ450" s="384"/>
      <c r="IA450" s="384"/>
      <c r="IB450" s="384"/>
      <c r="IC450" s="384"/>
      <c r="ID450" s="384"/>
      <c r="IE450" s="384"/>
      <c r="IF450" s="384"/>
      <c r="IG450" s="384"/>
      <c r="IH450" s="384"/>
      <c r="II450" s="384"/>
      <c r="IJ450" s="384"/>
      <c r="IK450" s="384"/>
      <c r="IL450" s="384"/>
      <c r="IM450" s="384"/>
      <c r="IN450" s="384"/>
      <c r="IO450" s="384"/>
      <c r="IP450" s="384"/>
      <c r="IQ450" s="384"/>
      <c r="IR450" s="384"/>
      <c r="IS450" s="384"/>
      <c r="IT450" s="384"/>
      <c r="IU450" s="384"/>
      <c r="IV450" s="384"/>
    </row>
    <row r="451" spans="1:256" s="385" customFormat="1" ht="15.95" customHeight="1" x14ac:dyDescent="0.25">
      <c r="A451" s="377" t="s">
        <v>439</v>
      </c>
      <c r="B451" s="378" t="s">
        <v>1725</v>
      </c>
      <c r="C451" s="379" t="s">
        <v>46</v>
      </c>
      <c r="D451" s="380">
        <v>1</v>
      </c>
      <c r="E451" s="381"/>
      <c r="F451" s="382">
        <f t="shared" si="8"/>
        <v>0</v>
      </c>
      <c r="G451" s="381"/>
      <c r="H451" s="383"/>
      <c r="I451" s="384"/>
      <c r="J451" s="384"/>
      <c r="K451" s="384"/>
      <c r="L451" s="384"/>
      <c r="M451" s="384"/>
      <c r="N451" s="384"/>
      <c r="O451" s="384"/>
      <c r="P451" s="384"/>
      <c r="Q451" s="384"/>
      <c r="R451" s="384"/>
      <c r="S451" s="384"/>
      <c r="T451" s="384"/>
      <c r="U451" s="384"/>
      <c r="V451" s="384"/>
      <c r="W451" s="384"/>
      <c r="X451" s="384"/>
      <c r="Y451" s="384"/>
      <c r="Z451" s="384"/>
      <c r="AA451" s="384"/>
      <c r="AB451" s="384"/>
      <c r="AC451" s="384"/>
      <c r="AD451" s="384"/>
      <c r="AE451" s="384"/>
      <c r="AF451" s="384"/>
      <c r="AG451" s="384"/>
      <c r="AH451" s="384"/>
      <c r="AI451" s="384"/>
      <c r="AJ451" s="384"/>
      <c r="AK451" s="384"/>
      <c r="AL451" s="384"/>
      <c r="AM451" s="384"/>
      <c r="AN451" s="384"/>
      <c r="AO451" s="384"/>
      <c r="AP451" s="384"/>
      <c r="AQ451" s="384"/>
      <c r="AR451" s="384"/>
      <c r="AS451" s="384"/>
      <c r="AT451" s="384"/>
      <c r="AU451" s="384"/>
      <c r="AV451" s="384"/>
      <c r="AW451" s="384"/>
      <c r="AX451" s="384"/>
      <c r="AY451" s="384"/>
      <c r="AZ451" s="384"/>
      <c r="BA451" s="384"/>
      <c r="BB451" s="384"/>
      <c r="BC451" s="384"/>
      <c r="BD451" s="384"/>
      <c r="BE451" s="384"/>
      <c r="BF451" s="384"/>
      <c r="BG451" s="384"/>
      <c r="BH451" s="384"/>
      <c r="BI451" s="384"/>
      <c r="BJ451" s="384"/>
      <c r="BK451" s="384"/>
      <c r="BL451" s="384"/>
      <c r="BM451" s="384"/>
      <c r="BN451" s="384"/>
      <c r="BO451" s="384"/>
      <c r="BP451" s="384"/>
      <c r="BQ451" s="384"/>
      <c r="BR451" s="384"/>
      <c r="BS451" s="384"/>
      <c r="BT451" s="384"/>
      <c r="BU451" s="384"/>
      <c r="BV451" s="384"/>
      <c r="BW451" s="384"/>
      <c r="BX451" s="384"/>
      <c r="BY451" s="384"/>
      <c r="BZ451" s="384"/>
      <c r="CA451" s="384"/>
      <c r="CB451" s="384"/>
      <c r="CC451" s="384"/>
      <c r="CD451" s="384"/>
      <c r="CE451" s="384"/>
      <c r="CF451" s="384"/>
      <c r="CG451" s="384"/>
      <c r="CH451" s="384"/>
      <c r="CI451" s="384"/>
      <c r="CJ451" s="384"/>
      <c r="CK451" s="384"/>
      <c r="CL451" s="384"/>
      <c r="CM451" s="384"/>
      <c r="CN451" s="384"/>
      <c r="CO451" s="384"/>
      <c r="CP451" s="384"/>
      <c r="CQ451" s="384"/>
      <c r="CR451" s="384"/>
      <c r="CS451" s="384"/>
      <c r="CT451" s="384"/>
      <c r="CU451" s="384"/>
      <c r="CV451" s="384"/>
      <c r="CW451" s="384"/>
      <c r="CX451" s="384"/>
      <c r="CY451" s="384"/>
      <c r="CZ451" s="384"/>
      <c r="DA451" s="384"/>
      <c r="DB451" s="384"/>
      <c r="DC451" s="384"/>
      <c r="DD451" s="384"/>
      <c r="DE451" s="384"/>
      <c r="DF451" s="384"/>
      <c r="DG451" s="384"/>
      <c r="DH451" s="384"/>
      <c r="DI451" s="384"/>
      <c r="DJ451" s="384"/>
      <c r="DK451" s="384"/>
      <c r="DL451" s="384"/>
      <c r="DM451" s="384"/>
      <c r="DN451" s="384"/>
      <c r="DO451" s="384"/>
      <c r="DP451" s="384"/>
      <c r="DQ451" s="384"/>
      <c r="DR451" s="384"/>
      <c r="DS451" s="384"/>
      <c r="DT451" s="384"/>
      <c r="DU451" s="384"/>
      <c r="DV451" s="384"/>
      <c r="DW451" s="384"/>
      <c r="DX451" s="384"/>
      <c r="DY451" s="384"/>
      <c r="DZ451" s="384"/>
      <c r="EA451" s="384"/>
      <c r="EB451" s="384"/>
      <c r="EC451" s="384"/>
      <c r="ED451" s="384"/>
      <c r="EE451" s="384"/>
      <c r="EF451" s="384"/>
      <c r="EG451" s="384"/>
      <c r="EH451" s="384"/>
      <c r="EI451" s="384"/>
      <c r="EJ451" s="384"/>
      <c r="EK451" s="384"/>
      <c r="EL451" s="384"/>
      <c r="EM451" s="384"/>
      <c r="EN451" s="384"/>
      <c r="EO451" s="384"/>
      <c r="EP451" s="384"/>
      <c r="EQ451" s="384"/>
      <c r="ER451" s="384"/>
      <c r="ES451" s="384"/>
      <c r="ET451" s="384"/>
      <c r="EU451" s="384"/>
      <c r="EV451" s="384"/>
      <c r="EW451" s="384"/>
      <c r="EX451" s="384"/>
      <c r="EY451" s="384"/>
      <c r="EZ451" s="384"/>
      <c r="FA451" s="384"/>
      <c r="FB451" s="384"/>
      <c r="FC451" s="384"/>
      <c r="FD451" s="384"/>
      <c r="FE451" s="384"/>
      <c r="FF451" s="384"/>
      <c r="FG451" s="384"/>
      <c r="FH451" s="384"/>
      <c r="FI451" s="384"/>
      <c r="FJ451" s="384"/>
      <c r="FK451" s="384"/>
      <c r="FL451" s="384"/>
      <c r="FM451" s="384"/>
      <c r="FN451" s="384"/>
      <c r="FO451" s="384"/>
      <c r="FP451" s="384"/>
      <c r="FQ451" s="384"/>
      <c r="FR451" s="384"/>
      <c r="FS451" s="384"/>
      <c r="FT451" s="384"/>
      <c r="FU451" s="384"/>
      <c r="FV451" s="384"/>
      <c r="FW451" s="384"/>
      <c r="FX451" s="384"/>
      <c r="FY451" s="384"/>
      <c r="FZ451" s="384"/>
      <c r="GA451" s="384"/>
      <c r="GB451" s="384"/>
      <c r="GC451" s="384"/>
      <c r="GD451" s="384"/>
      <c r="GE451" s="384"/>
      <c r="GF451" s="384"/>
      <c r="GG451" s="384"/>
      <c r="GH451" s="384"/>
      <c r="GI451" s="384"/>
      <c r="GJ451" s="384"/>
      <c r="GK451" s="384"/>
      <c r="GL451" s="384"/>
      <c r="GM451" s="384"/>
      <c r="GN451" s="384"/>
      <c r="GO451" s="384"/>
      <c r="GP451" s="384"/>
      <c r="GQ451" s="384"/>
      <c r="GR451" s="384"/>
      <c r="GS451" s="384"/>
      <c r="GT451" s="384"/>
      <c r="GU451" s="384"/>
      <c r="GV451" s="384"/>
      <c r="GW451" s="384"/>
      <c r="GX451" s="384"/>
      <c r="GY451" s="384"/>
      <c r="GZ451" s="384"/>
      <c r="HA451" s="384"/>
      <c r="HB451" s="384"/>
      <c r="HC451" s="384"/>
      <c r="HD451" s="384"/>
      <c r="HE451" s="384"/>
      <c r="HF451" s="384"/>
      <c r="HG451" s="384"/>
      <c r="HH451" s="384"/>
      <c r="HI451" s="384"/>
      <c r="HJ451" s="384"/>
      <c r="HK451" s="384"/>
      <c r="HL451" s="384"/>
      <c r="HM451" s="384"/>
      <c r="HN451" s="384"/>
      <c r="HO451" s="384"/>
      <c r="HP451" s="384"/>
      <c r="HQ451" s="384"/>
      <c r="HR451" s="384"/>
      <c r="HS451" s="384"/>
      <c r="HT451" s="384"/>
      <c r="HU451" s="384"/>
      <c r="HV451" s="384"/>
      <c r="HW451" s="384"/>
      <c r="HX451" s="384"/>
      <c r="HY451" s="384"/>
      <c r="HZ451" s="384"/>
      <c r="IA451" s="384"/>
      <c r="IB451" s="384"/>
      <c r="IC451" s="384"/>
      <c r="ID451" s="384"/>
      <c r="IE451" s="384"/>
      <c r="IF451" s="384"/>
      <c r="IG451" s="384"/>
      <c r="IH451" s="384"/>
      <c r="II451" s="384"/>
      <c r="IJ451" s="384"/>
      <c r="IK451" s="384"/>
      <c r="IL451" s="384"/>
      <c r="IM451" s="384"/>
      <c r="IN451" s="384"/>
      <c r="IO451" s="384"/>
      <c r="IP451" s="384"/>
      <c r="IQ451" s="384"/>
      <c r="IR451" s="384"/>
      <c r="IS451" s="384"/>
      <c r="IT451" s="384"/>
      <c r="IU451" s="384"/>
      <c r="IV451" s="384"/>
    </row>
    <row r="452" spans="1:256" s="385" customFormat="1" ht="15.95" customHeight="1" x14ac:dyDescent="0.25">
      <c r="A452" s="377" t="s">
        <v>441</v>
      </c>
      <c r="B452" s="378" t="s">
        <v>1726</v>
      </c>
      <c r="C452" s="379" t="s">
        <v>46</v>
      </c>
      <c r="D452" s="380">
        <v>1</v>
      </c>
      <c r="E452" s="381"/>
      <c r="F452" s="382">
        <f t="shared" si="8"/>
        <v>0</v>
      </c>
      <c r="G452" s="381"/>
      <c r="H452" s="383"/>
      <c r="I452" s="384"/>
      <c r="J452" s="384"/>
      <c r="K452" s="384"/>
      <c r="L452" s="384"/>
      <c r="M452" s="384"/>
      <c r="N452" s="384"/>
      <c r="O452" s="384"/>
      <c r="P452" s="384"/>
      <c r="Q452" s="384"/>
      <c r="R452" s="384"/>
      <c r="S452" s="384"/>
      <c r="T452" s="384"/>
      <c r="U452" s="384"/>
      <c r="V452" s="384"/>
      <c r="W452" s="384"/>
      <c r="X452" s="384"/>
      <c r="Y452" s="384"/>
      <c r="Z452" s="384"/>
      <c r="AA452" s="384"/>
      <c r="AB452" s="384"/>
      <c r="AC452" s="384"/>
      <c r="AD452" s="384"/>
      <c r="AE452" s="384"/>
      <c r="AF452" s="384"/>
      <c r="AG452" s="384"/>
      <c r="AH452" s="384"/>
      <c r="AI452" s="384"/>
      <c r="AJ452" s="384"/>
      <c r="AK452" s="384"/>
      <c r="AL452" s="384"/>
      <c r="AM452" s="384"/>
      <c r="AN452" s="384"/>
      <c r="AO452" s="384"/>
      <c r="AP452" s="384"/>
      <c r="AQ452" s="384"/>
      <c r="AR452" s="384"/>
      <c r="AS452" s="384"/>
      <c r="AT452" s="384"/>
      <c r="AU452" s="384"/>
      <c r="AV452" s="384"/>
      <c r="AW452" s="384"/>
      <c r="AX452" s="384"/>
      <c r="AY452" s="384"/>
      <c r="AZ452" s="384"/>
      <c r="BA452" s="384"/>
      <c r="BB452" s="384"/>
      <c r="BC452" s="384"/>
      <c r="BD452" s="384"/>
      <c r="BE452" s="384"/>
      <c r="BF452" s="384"/>
      <c r="BG452" s="384"/>
      <c r="BH452" s="384"/>
      <c r="BI452" s="384"/>
      <c r="BJ452" s="384"/>
      <c r="BK452" s="384"/>
      <c r="BL452" s="384"/>
      <c r="BM452" s="384"/>
      <c r="BN452" s="384"/>
      <c r="BO452" s="384"/>
      <c r="BP452" s="384"/>
      <c r="BQ452" s="384"/>
      <c r="BR452" s="384"/>
      <c r="BS452" s="384"/>
      <c r="BT452" s="384"/>
      <c r="BU452" s="384"/>
      <c r="BV452" s="384"/>
      <c r="BW452" s="384"/>
      <c r="BX452" s="384"/>
      <c r="BY452" s="384"/>
      <c r="BZ452" s="384"/>
      <c r="CA452" s="384"/>
      <c r="CB452" s="384"/>
      <c r="CC452" s="384"/>
      <c r="CD452" s="384"/>
      <c r="CE452" s="384"/>
      <c r="CF452" s="384"/>
      <c r="CG452" s="384"/>
      <c r="CH452" s="384"/>
      <c r="CI452" s="384"/>
      <c r="CJ452" s="384"/>
      <c r="CK452" s="384"/>
      <c r="CL452" s="384"/>
      <c r="CM452" s="384"/>
      <c r="CN452" s="384"/>
      <c r="CO452" s="384"/>
      <c r="CP452" s="384"/>
      <c r="CQ452" s="384"/>
      <c r="CR452" s="384"/>
      <c r="CS452" s="384"/>
      <c r="CT452" s="384"/>
      <c r="CU452" s="384"/>
      <c r="CV452" s="384"/>
      <c r="CW452" s="384"/>
      <c r="CX452" s="384"/>
      <c r="CY452" s="384"/>
      <c r="CZ452" s="384"/>
      <c r="DA452" s="384"/>
      <c r="DB452" s="384"/>
      <c r="DC452" s="384"/>
      <c r="DD452" s="384"/>
      <c r="DE452" s="384"/>
      <c r="DF452" s="384"/>
      <c r="DG452" s="384"/>
      <c r="DH452" s="384"/>
      <c r="DI452" s="384"/>
      <c r="DJ452" s="384"/>
      <c r="DK452" s="384"/>
      <c r="DL452" s="384"/>
      <c r="DM452" s="384"/>
      <c r="DN452" s="384"/>
      <c r="DO452" s="384"/>
      <c r="DP452" s="384"/>
      <c r="DQ452" s="384"/>
      <c r="DR452" s="384"/>
      <c r="DS452" s="384"/>
      <c r="DT452" s="384"/>
      <c r="DU452" s="384"/>
      <c r="DV452" s="384"/>
      <c r="DW452" s="384"/>
      <c r="DX452" s="384"/>
      <c r="DY452" s="384"/>
      <c r="DZ452" s="384"/>
      <c r="EA452" s="384"/>
      <c r="EB452" s="384"/>
      <c r="EC452" s="384"/>
      <c r="ED452" s="384"/>
      <c r="EE452" s="384"/>
      <c r="EF452" s="384"/>
      <c r="EG452" s="384"/>
      <c r="EH452" s="384"/>
      <c r="EI452" s="384"/>
      <c r="EJ452" s="384"/>
      <c r="EK452" s="384"/>
      <c r="EL452" s="384"/>
      <c r="EM452" s="384"/>
      <c r="EN452" s="384"/>
      <c r="EO452" s="384"/>
      <c r="EP452" s="384"/>
      <c r="EQ452" s="384"/>
      <c r="ER452" s="384"/>
      <c r="ES452" s="384"/>
      <c r="ET452" s="384"/>
      <c r="EU452" s="384"/>
      <c r="EV452" s="384"/>
      <c r="EW452" s="384"/>
      <c r="EX452" s="384"/>
      <c r="EY452" s="384"/>
      <c r="EZ452" s="384"/>
      <c r="FA452" s="384"/>
      <c r="FB452" s="384"/>
      <c r="FC452" s="384"/>
      <c r="FD452" s="384"/>
      <c r="FE452" s="384"/>
      <c r="FF452" s="384"/>
      <c r="FG452" s="384"/>
      <c r="FH452" s="384"/>
      <c r="FI452" s="384"/>
      <c r="FJ452" s="384"/>
      <c r="FK452" s="384"/>
      <c r="FL452" s="384"/>
      <c r="FM452" s="384"/>
      <c r="FN452" s="384"/>
      <c r="FO452" s="384"/>
      <c r="FP452" s="384"/>
      <c r="FQ452" s="384"/>
      <c r="FR452" s="384"/>
      <c r="FS452" s="384"/>
      <c r="FT452" s="384"/>
      <c r="FU452" s="384"/>
      <c r="FV452" s="384"/>
      <c r="FW452" s="384"/>
      <c r="FX452" s="384"/>
      <c r="FY452" s="384"/>
      <c r="FZ452" s="384"/>
      <c r="GA452" s="384"/>
      <c r="GB452" s="384"/>
      <c r="GC452" s="384"/>
      <c r="GD452" s="384"/>
      <c r="GE452" s="384"/>
      <c r="GF452" s="384"/>
      <c r="GG452" s="384"/>
      <c r="GH452" s="384"/>
      <c r="GI452" s="384"/>
      <c r="GJ452" s="384"/>
      <c r="GK452" s="384"/>
      <c r="GL452" s="384"/>
      <c r="GM452" s="384"/>
      <c r="GN452" s="384"/>
      <c r="GO452" s="384"/>
      <c r="GP452" s="384"/>
      <c r="GQ452" s="384"/>
      <c r="GR452" s="384"/>
      <c r="GS452" s="384"/>
      <c r="GT452" s="384"/>
      <c r="GU452" s="384"/>
      <c r="GV452" s="384"/>
      <c r="GW452" s="384"/>
      <c r="GX452" s="384"/>
      <c r="GY452" s="384"/>
      <c r="GZ452" s="384"/>
      <c r="HA452" s="384"/>
      <c r="HB452" s="384"/>
      <c r="HC452" s="384"/>
      <c r="HD452" s="384"/>
      <c r="HE452" s="384"/>
      <c r="HF452" s="384"/>
      <c r="HG452" s="384"/>
      <c r="HH452" s="384"/>
      <c r="HI452" s="384"/>
      <c r="HJ452" s="384"/>
      <c r="HK452" s="384"/>
      <c r="HL452" s="384"/>
      <c r="HM452" s="384"/>
      <c r="HN452" s="384"/>
      <c r="HO452" s="384"/>
      <c r="HP452" s="384"/>
      <c r="HQ452" s="384"/>
      <c r="HR452" s="384"/>
      <c r="HS452" s="384"/>
      <c r="HT452" s="384"/>
      <c r="HU452" s="384"/>
      <c r="HV452" s="384"/>
      <c r="HW452" s="384"/>
      <c r="HX452" s="384"/>
      <c r="HY452" s="384"/>
      <c r="HZ452" s="384"/>
      <c r="IA452" s="384"/>
      <c r="IB452" s="384"/>
      <c r="IC452" s="384"/>
      <c r="ID452" s="384"/>
      <c r="IE452" s="384"/>
      <c r="IF452" s="384"/>
      <c r="IG452" s="384"/>
      <c r="IH452" s="384"/>
      <c r="II452" s="384"/>
      <c r="IJ452" s="384"/>
      <c r="IK452" s="384"/>
      <c r="IL452" s="384"/>
      <c r="IM452" s="384"/>
      <c r="IN452" s="384"/>
      <c r="IO452" s="384"/>
      <c r="IP452" s="384"/>
      <c r="IQ452" s="384"/>
      <c r="IR452" s="384"/>
      <c r="IS452" s="384"/>
      <c r="IT452" s="384"/>
      <c r="IU452" s="384"/>
      <c r="IV452" s="384"/>
    </row>
    <row r="453" spans="1:256" s="385" customFormat="1" ht="15.95" customHeight="1" x14ac:dyDescent="0.25">
      <c r="A453" s="377" t="s">
        <v>443</v>
      </c>
      <c r="B453" s="378" t="s">
        <v>2126</v>
      </c>
      <c r="C453" s="379" t="s">
        <v>46</v>
      </c>
      <c r="D453" s="380">
        <v>1</v>
      </c>
      <c r="E453" s="381"/>
      <c r="F453" s="382"/>
      <c r="G453" s="381"/>
      <c r="H453" s="383"/>
      <c r="I453" s="384"/>
      <c r="J453" s="384"/>
      <c r="K453" s="384"/>
      <c r="L453" s="384"/>
      <c r="M453" s="384"/>
      <c r="N453" s="384"/>
      <c r="O453" s="384"/>
      <c r="P453" s="384"/>
      <c r="Q453" s="384"/>
      <c r="R453" s="384"/>
      <c r="S453" s="384"/>
      <c r="T453" s="384"/>
      <c r="U453" s="384"/>
      <c r="V453" s="384"/>
      <c r="W453" s="384"/>
      <c r="X453" s="384"/>
      <c r="Y453" s="384"/>
      <c r="Z453" s="384"/>
      <c r="AA453" s="384"/>
      <c r="AB453" s="384"/>
      <c r="AC453" s="384"/>
      <c r="AD453" s="384"/>
      <c r="AE453" s="384"/>
      <c r="AF453" s="384"/>
      <c r="AG453" s="384"/>
      <c r="AH453" s="384"/>
      <c r="AI453" s="384"/>
      <c r="AJ453" s="384"/>
      <c r="AK453" s="384"/>
      <c r="AL453" s="384"/>
      <c r="AM453" s="384"/>
      <c r="AN453" s="384"/>
      <c r="AO453" s="384"/>
      <c r="AP453" s="384"/>
      <c r="AQ453" s="384"/>
      <c r="AR453" s="384"/>
      <c r="AS453" s="384"/>
      <c r="AT453" s="384"/>
      <c r="AU453" s="384"/>
      <c r="AV453" s="384"/>
      <c r="AW453" s="384"/>
      <c r="AX453" s="384"/>
      <c r="AY453" s="384"/>
      <c r="AZ453" s="384"/>
      <c r="BA453" s="384"/>
      <c r="BB453" s="384"/>
      <c r="BC453" s="384"/>
      <c r="BD453" s="384"/>
      <c r="BE453" s="384"/>
      <c r="BF453" s="384"/>
      <c r="BG453" s="384"/>
      <c r="BH453" s="384"/>
      <c r="BI453" s="384"/>
      <c r="BJ453" s="384"/>
      <c r="BK453" s="384"/>
      <c r="BL453" s="384"/>
      <c r="BM453" s="384"/>
      <c r="BN453" s="384"/>
      <c r="BO453" s="384"/>
      <c r="BP453" s="384"/>
      <c r="BQ453" s="384"/>
      <c r="BR453" s="384"/>
      <c r="BS453" s="384"/>
      <c r="BT453" s="384"/>
      <c r="BU453" s="384"/>
      <c r="BV453" s="384"/>
      <c r="BW453" s="384"/>
      <c r="BX453" s="384"/>
      <c r="BY453" s="384"/>
      <c r="BZ453" s="384"/>
      <c r="CA453" s="384"/>
      <c r="CB453" s="384"/>
      <c r="CC453" s="384"/>
      <c r="CD453" s="384"/>
      <c r="CE453" s="384"/>
      <c r="CF453" s="384"/>
      <c r="CG453" s="384"/>
      <c r="CH453" s="384"/>
      <c r="CI453" s="384"/>
      <c r="CJ453" s="384"/>
      <c r="CK453" s="384"/>
      <c r="CL453" s="384"/>
      <c r="CM453" s="384"/>
      <c r="CN453" s="384"/>
      <c r="CO453" s="384"/>
      <c r="CP453" s="384"/>
      <c r="CQ453" s="384"/>
      <c r="CR453" s="384"/>
      <c r="CS453" s="384"/>
      <c r="CT453" s="384"/>
      <c r="CU453" s="384"/>
      <c r="CV453" s="384"/>
      <c r="CW453" s="384"/>
      <c r="CX453" s="384"/>
      <c r="CY453" s="384"/>
      <c r="CZ453" s="384"/>
      <c r="DA453" s="384"/>
      <c r="DB453" s="384"/>
      <c r="DC453" s="384"/>
      <c r="DD453" s="384"/>
      <c r="DE453" s="384"/>
      <c r="DF453" s="384"/>
      <c r="DG453" s="384"/>
      <c r="DH453" s="384"/>
      <c r="DI453" s="384"/>
      <c r="DJ453" s="384"/>
      <c r="DK453" s="384"/>
      <c r="DL453" s="384"/>
      <c r="DM453" s="384"/>
      <c r="DN453" s="384"/>
      <c r="DO453" s="384"/>
      <c r="DP453" s="384"/>
      <c r="DQ453" s="384"/>
      <c r="DR453" s="384"/>
      <c r="DS453" s="384"/>
      <c r="DT453" s="384"/>
      <c r="DU453" s="384"/>
      <c r="DV453" s="384"/>
      <c r="DW453" s="384"/>
      <c r="DX453" s="384"/>
      <c r="DY453" s="384"/>
      <c r="DZ453" s="384"/>
      <c r="EA453" s="384"/>
      <c r="EB453" s="384"/>
      <c r="EC453" s="384"/>
      <c r="ED453" s="384"/>
      <c r="EE453" s="384"/>
      <c r="EF453" s="384"/>
      <c r="EG453" s="384"/>
      <c r="EH453" s="384"/>
      <c r="EI453" s="384"/>
      <c r="EJ453" s="384"/>
      <c r="EK453" s="384"/>
      <c r="EL453" s="384"/>
      <c r="EM453" s="384"/>
      <c r="EN453" s="384"/>
      <c r="EO453" s="384"/>
      <c r="EP453" s="384"/>
      <c r="EQ453" s="384"/>
      <c r="ER453" s="384"/>
      <c r="ES453" s="384"/>
      <c r="ET453" s="384"/>
      <c r="EU453" s="384"/>
      <c r="EV453" s="384"/>
      <c r="EW453" s="384"/>
      <c r="EX453" s="384"/>
      <c r="EY453" s="384"/>
      <c r="EZ453" s="384"/>
      <c r="FA453" s="384"/>
      <c r="FB453" s="384"/>
      <c r="FC453" s="384"/>
      <c r="FD453" s="384"/>
      <c r="FE453" s="384"/>
      <c r="FF453" s="384"/>
      <c r="FG453" s="384"/>
      <c r="FH453" s="384"/>
      <c r="FI453" s="384"/>
      <c r="FJ453" s="384"/>
      <c r="FK453" s="384"/>
      <c r="FL453" s="384"/>
      <c r="FM453" s="384"/>
      <c r="FN453" s="384"/>
      <c r="FO453" s="384"/>
      <c r="FP453" s="384"/>
      <c r="FQ453" s="384"/>
      <c r="FR453" s="384"/>
      <c r="FS453" s="384"/>
      <c r="FT453" s="384"/>
      <c r="FU453" s="384"/>
      <c r="FV453" s="384"/>
      <c r="FW453" s="384"/>
      <c r="FX453" s="384"/>
      <c r="FY453" s="384"/>
      <c r="FZ453" s="384"/>
      <c r="GA453" s="384"/>
      <c r="GB453" s="384"/>
      <c r="GC453" s="384"/>
      <c r="GD453" s="384"/>
      <c r="GE453" s="384"/>
      <c r="GF453" s="384"/>
      <c r="GG453" s="384"/>
      <c r="GH453" s="384"/>
      <c r="GI453" s="384"/>
      <c r="GJ453" s="384"/>
      <c r="GK453" s="384"/>
      <c r="GL453" s="384"/>
      <c r="GM453" s="384"/>
      <c r="GN453" s="384"/>
      <c r="GO453" s="384"/>
      <c r="GP453" s="384"/>
      <c r="GQ453" s="384"/>
      <c r="GR453" s="384"/>
      <c r="GS453" s="384"/>
      <c r="GT453" s="384"/>
      <c r="GU453" s="384"/>
      <c r="GV453" s="384"/>
      <c r="GW453" s="384"/>
      <c r="GX453" s="384"/>
      <c r="GY453" s="384"/>
      <c r="GZ453" s="384"/>
      <c r="HA453" s="384"/>
      <c r="HB453" s="384"/>
      <c r="HC453" s="384"/>
      <c r="HD453" s="384"/>
      <c r="HE453" s="384"/>
      <c r="HF453" s="384"/>
      <c r="HG453" s="384"/>
      <c r="HH453" s="384"/>
      <c r="HI453" s="384"/>
      <c r="HJ453" s="384"/>
      <c r="HK453" s="384"/>
      <c r="HL453" s="384"/>
      <c r="HM453" s="384"/>
      <c r="HN453" s="384"/>
      <c r="HO453" s="384"/>
      <c r="HP453" s="384"/>
      <c r="HQ453" s="384"/>
      <c r="HR453" s="384"/>
      <c r="HS453" s="384"/>
      <c r="HT453" s="384"/>
      <c r="HU453" s="384"/>
      <c r="HV453" s="384"/>
      <c r="HW453" s="384"/>
      <c r="HX453" s="384"/>
      <c r="HY453" s="384"/>
      <c r="HZ453" s="384"/>
      <c r="IA453" s="384"/>
      <c r="IB453" s="384"/>
      <c r="IC453" s="384"/>
      <c r="ID453" s="384"/>
      <c r="IE453" s="384"/>
      <c r="IF453" s="384"/>
      <c r="IG453" s="384"/>
      <c r="IH453" s="384"/>
      <c r="II453" s="384"/>
      <c r="IJ453" s="384"/>
      <c r="IK453" s="384"/>
      <c r="IL453" s="384"/>
      <c r="IM453" s="384"/>
      <c r="IN453" s="384"/>
      <c r="IO453" s="384"/>
      <c r="IP453" s="384"/>
      <c r="IQ453" s="384"/>
      <c r="IR453" s="384"/>
      <c r="IS453" s="384"/>
      <c r="IT453" s="384"/>
      <c r="IU453" s="384"/>
      <c r="IV453" s="384"/>
    </row>
    <row r="454" spans="1:256" s="385" customFormat="1" ht="15.95" customHeight="1" x14ac:dyDescent="0.25">
      <c r="A454" s="377" t="s">
        <v>445</v>
      </c>
      <c r="B454" s="378" t="s">
        <v>1216</v>
      </c>
      <c r="C454" s="379" t="s">
        <v>46</v>
      </c>
      <c r="D454" s="380">
        <v>1</v>
      </c>
      <c r="E454" s="381"/>
      <c r="F454" s="382">
        <f t="shared" si="8"/>
        <v>0</v>
      </c>
      <c r="G454" s="381"/>
      <c r="H454" s="383"/>
      <c r="I454" s="384"/>
      <c r="J454" s="384"/>
      <c r="K454" s="384"/>
      <c r="L454" s="384"/>
      <c r="M454" s="384"/>
      <c r="N454" s="384"/>
      <c r="O454" s="384"/>
      <c r="P454" s="384"/>
      <c r="Q454" s="384"/>
      <c r="R454" s="384"/>
      <c r="S454" s="384"/>
      <c r="T454" s="384"/>
      <c r="U454" s="384"/>
      <c r="V454" s="384"/>
      <c r="W454" s="384"/>
      <c r="X454" s="384"/>
      <c r="Y454" s="384"/>
      <c r="Z454" s="384"/>
      <c r="AA454" s="384"/>
      <c r="AB454" s="384"/>
      <c r="AC454" s="384"/>
      <c r="AD454" s="384"/>
      <c r="AE454" s="384"/>
      <c r="AF454" s="384"/>
      <c r="AG454" s="384"/>
      <c r="AH454" s="384"/>
      <c r="AI454" s="384"/>
      <c r="AJ454" s="384"/>
      <c r="AK454" s="384"/>
      <c r="AL454" s="384"/>
      <c r="AM454" s="384"/>
      <c r="AN454" s="384"/>
      <c r="AO454" s="384"/>
      <c r="AP454" s="384"/>
      <c r="AQ454" s="384"/>
      <c r="AR454" s="384"/>
      <c r="AS454" s="384"/>
      <c r="AT454" s="384"/>
      <c r="AU454" s="384"/>
      <c r="AV454" s="384"/>
      <c r="AW454" s="384"/>
      <c r="AX454" s="384"/>
      <c r="AY454" s="384"/>
      <c r="AZ454" s="384"/>
      <c r="BA454" s="384"/>
      <c r="BB454" s="384"/>
      <c r="BC454" s="384"/>
      <c r="BD454" s="384"/>
      <c r="BE454" s="384"/>
      <c r="BF454" s="384"/>
      <c r="BG454" s="384"/>
      <c r="BH454" s="384"/>
      <c r="BI454" s="384"/>
      <c r="BJ454" s="384"/>
      <c r="BK454" s="384"/>
      <c r="BL454" s="384"/>
      <c r="BM454" s="384"/>
      <c r="BN454" s="384"/>
      <c r="BO454" s="384"/>
      <c r="BP454" s="384"/>
      <c r="BQ454" s="384"/>
      <c r="BR454" s="384"/>
      <c r="BS454" s="384"/>
      <c r="BT454" s="384"/>
      <c r="BU454" s="384"/>
      <c r="BV454" s="384"/>
      <c r="BW454" s="384"/>
      <c r="BX454" s="384"/>
      <c r="BY454" s="384"/>
      <c r="BZ454" s="384"/>
      <c r="CA454" s="384"/>
      <c r="CB454" s="384"/>
      <c r="CC454" s="384"/>
      <c r="CD454" s="384"/>
      <c r="CE454" s="384"/>
      <c r="CF454" s="384"/>
      <c r="CG454" s="384"/>
      <c r="CH454" s="384"/>
      <c r="CI454" s="384"/>
      <c r="CJ454" s="384"/>
      <c r="CK454" s="384"/>
      <c r="CL454" s="384"/>
      <c r="CM454" s="384"/>
      <c r="CN454" s="384"/>
      <c r="CO454" s="384"/>
      <c r="CP454" s="384"/>
      <c r="CQ454" s="384"/>
      <c r="CR454" s="384"/>
      <c r="CS454" s="384"/>
      <c r="CT454" s="384"/>
      <c r="CU454" s="384"/>
      <c r="CV454" s="384"/>
      <c r="CW454" s="384"/>
      <c r="CX454" s="384"/>
      <c r="CY454" s="384"/>
      <c r="CZ454" s="384"/>
      <c r="DA454" s="384"/>
      <c r="DB454" s="384"/>
      <c r="DC454" s="384"/>
      <c r="DD454" s="384"/>
      <c r="DE454" s="384"/>
      <c r="DF454" s="384"/>
      <c r="DG454" s="384"/>
      <c r="DH454" s="384"/>
      <c r="DI454" s="384"/>
      <c r="DJ454" s="384"/>
      <c r="DK454" s="384"/>
      <c r="DL454" s="384"/>
      <c r="DM454" s="384"/>
      <c r="DN454" s="384"/>
      <c r="DO454" s="384"/>
      <c r="DP454" s="384"/>
      <c r="DQ454" s="384"/>
      <c r="DR454" s="384"/>
      <c r="DS454" s="384"/>
      <c r="DT454" s="384"/>
      <c r="DU454" s="384"/>
      <c r="DV454" s="384"/>
      <c r="DW454" s="384"/>
      <c r="DX454" s="384"/>
      <c r="DY454" s="384"/>
      <c r="DZ454" s="384"/>
      <c r="EA454" s="384"/>
      <c r="EB454" s="384"/>
      <c r="EC454" s="384"/>
      <c r="ED454" s="384"/>
      <c r="EE454" s="384"/>
      <c r="EF454" s="384"/>
      <c r="EG454" s="384"/>
      <c r="EH454" s="384"/>
      <c r="EI454" s="384"/>
      <c r="EJ454" s="384"/>
      <c r="EK454" s="384"/>
      <c r="EL454" s="384"/>
      <c r="EM454" s="384"/>
      <c r="EN454" s="384"/>
      <c r="EO454" s="384"/>
      <c r="EP454" s="384"/>
      <c r="EQ454" s="384"/>
      <c r="ER454" s="384"/>
      <c r="ES454" s="384"/>
      <c r="ET454" s="384"/>
      <c r="EU454" s="384"/>
      <c r="EV454" s="384"/>
      <c r="EW454" s="384"/>
      <c r="EX454" s="384"/>
      <c r="EY454" s="384"/>
      <c r="EZ454" s="384"/>
      <c r="FA454" s="384"/>
      <c r="FB454" s="384"/>
      <c r="FC454" s="384"/>
      <c r="FD454" s="384"/>
      <c r="FE454" s="384"/>
      <c r="FF454" s="384"/>
      <c r="FG454" s="384"/>
      <c r="FH454" s="384"/>
      <c r="FI454" s="384"/>
      <c r="FJ454" s="384"/>
      <c r="FK454" s="384"/>
      <c r="FL454" s="384"/>
      <c r="FM454" s="384"/>
      <c r="FN454" s="384"/>
      <c r="FO454" s="384"/>
      <c r="FP454" s="384"/>
      <c r="FQ454" s="384"/>
      <c r="FR454" s="384"/>
      <c r="FS454" s="384"/>
      <c r="FT454" s="384"/>
      <c r="FU454" s="384"/>
      <c r="FV454" s="384"/>
      <c r="FW454" s="384"/>
      <c r="FX454" s="384"/>
      <c r="FY454" s="384"/>
      <c r="FZ454" s="384"/>
      <c r="GA454" s="384"/>
      <c r="GB454" s="384"/>
      <c r="GC454" s="384"/>
      <c r="GD454" s="384"/>
      <c r="GE454" s="384"/>
      <c r="GF454" s="384"/>
      <c r="GG454" s="384"/>
      <c r="GH454" s="384"/>
      <c r="GI454" s="384"/>
      <c r="GJ454" s="384"/>
      <c r="GK454" s="384"/>
      <c r="GL454" s="384"/>
      <c r="GM454" s="384"/>
      <c r="GN454" s="384"/>
      <c r="GO454" s="384"/>
      <c r="GP454" s="384"/>
      <c r="GQ454" s="384"/>
      <c r="GR454" s="384"/>
      <c r="GS454" s="384"/>
      <c r="GT454" s="384"/>
      <c r="GU454" s="384"/>
      <c r="GV454" s="384"/>
      <c r="GW454" s="384"/>
      <c r="GX454" s="384"/>
      <c r="GY454" s="384"/>
      <c r="GZ454" s="384"/>
      <c r="HA454" s="384"/>
      <c r="HB454" s="384"/>
      <c r="HC454" s="384"/>
      <c r="HD454" s="384"/>
      <c r="HE454" s="384"/>
      <c r="HF454" s="384"/>
      <c r="HG454" s="384"/>
      <c r="HH454" s="384"/>
      <c r="HI454" s="384"/>
      <c r="HJ454" s="384"/>
      <c r="HK454" s="384"/>
      <c r="HL454" s="384"/>
      <c r="HM454" s="384"/>
      <c r="HN454" s="384"/>
      <c r="HO454" s="384"/>
      <c r="HP454" s="384"/>
      <c r="HQ454" s="384"/>
      <c r="HR454" s="384"/>
      <c r="HS454" s="384"/>
      <c r="HT454" s="384"/>
      <c r="HU454" s="384"/>
      <c r="HV454" s="384"/>
      <c r="HW454" s="384"/>
      <c r="HX454" s="384"/>
      <c r="HY454" s="384"/>
      <c r="HZ454" s="384"/>
      <c r="IA454" s="384"/>
      <c r="IB454" s="384"/>
      <c r="IC454" s="384"/>
      <c r="ID454" s="384"/>
      <c r="IE454" s="384"/>
      <c r="IF454" s="384"/>
      <c r="IG454" s="384"/>
      <c r="IH454" s="384"/>
      <c r="II454" s="384"/>
      <c r="IJ454" s="384"/>
      <c r="IK454" s="384"/>
      <c r="IL454" s="384"/>
      <c r="IM454" s="384"/>
      <c r="IN454" s="384"/>
      <c r="IO454" s="384"/>
      <c r="IP454" s="384"/>
      <c r="IQ454" s="384"/>
      <c r="IR454" s="384"/>
      <c r="IS454" s="384"/>
      <c r="IT454" s="384"/>
      <c r="IU454" s="384"/>
      <c r="IV454" s="384"/>
    </row>
    <row r="455" spans="1:256" s="385" customFormat="1" ht="15.95" customHeight="1" x14ac:dyDescent="0.25">
      <c r="A455" s="377" t="s">
        <v>446</v>
      </c>
      <c r="B455" s="378" t="s">
        <v>1265</v>
      </c>
      <c r="C455" s="379" t="s">
        <v>46</v>
      </c>
      <c r="D455" s="380">
        <v>4</v>
      </c>
      <c r="E455" s="381"/>
      <c r="F455" s="382">
        <f t="shared" si="8"/>
        <v>0</v>
      </c>
      <c r="G455" s="381"/>
      <c r="H455" s="383"/>
      <c r="I455" s="384"/>
      <c r="J455" s="384"/>
      <c r="K455" s="384"/>
      <c r="L455" s="384"/>
      <c r="M455" s="384"/>
      <c r="N455" s="384"/>
      <c r="O455" s="384"/>
      <c r="P455" s="384"/>
      <c r="Q455" s="384"/>
      <c r="R455" s="384"/>
      <c r="S455" s="384"/>
      <c r="T455" s="384"/>
      <c r="U455" s="384"/>
      <c r="V455" s="384"/>
      <c r="W455" s="384"/>
      <c r="X455" s="384"/>
      <c r="Y455" s="384"/>
      <c r="Z455" s="384"/>
      <c r="AA455" s="384"/>
      <c r="AB455" s="384"/>
      <c r="AC455" s="384"/>
      <c r="AD455" s="384"/>
      <c r="AE455" s="384"/>
      <c r="AF455" s="384"/>
      <c r="AG455" s="384"/>
      <c r="AH455" s="384"/>
      <c r="AI455" s="384"/>
      <c r="AJ455" s="384"/>
      <c r="AK455" s="384"/>
      <c r="AL455" s="384"/>
      <c r="AM455" s="384"/>
      <c r="AN455" s="384"/>
      <c r="AO455" s="384"/>
      <c r="AP455" s="384"/>
      <c r="AQ455" s="384"/>
      <c r="AR455" s="384"/>
      <c r="AS455" s="384"/>
      <c r="AT455" s="384"/>
      <c r="AU455" s="384"/>
      <c r="AV455" s="384"/>
      <c r="AW455" s="384"/>
      <c r="AX455" s="384"/>
      <c r="AY455" s="384"/>
      <c r="AZ455" s="384"/>
      <c r="BA455" s="384"/>
      <c r="BB455" s="384"/>
      <c r="BC455" s="384"/>
      <c r="BD455" s="384"/>
      <c r="BE455" s="384"/>
      <c r="BF455" s="384"/>
      <c r="BG455" s="384"/>
      <c r="BH455" s="384"/>
      <c r="BI455" s="384"/>
      <c r="BJ455" s="384"/>
      <c r="BK455" s="384"/>
      <c r="BL455" s="384"/>
      <c r="BM455" s="384"/>
      <c r="BN455" s="384"/>
      <c r="BO455" s="384"/>
      <c r="BP455" s="384"/>
      <c r="BQ455" s="384"/>
      <c r="BR455" s="384"/>
      <c r="BS455" s="384"/>
      <c r="BT455" s="384"/>
      <c r="BU455" s="384"/>
      <c r="BV455" s="384"/>
      <c r="BW455" s="384"/>
      <c r="BX455" s="384"/>
      <c r="BY455" s="384"/>
      <c r="BZ455" s="384"/>
      <c r="CA455" s="384"/>
      <c r="CB455" s="384"/>
      <c r="CC455" s="384"/>
      <c r="CD455" s="384"/>
      <c r="CE455" s="384"/>
      <c r="CF455" s="384"/>
      <c r="CG455" s="384"/>
      <c r="CH455" s="384"/>
      <c r="CI455" s="384"/>
      <c r="CJ455" s="384"/>
      <c r="CK455" s="384"/>
      <c r="CL455" s="384"/>
      <c r="CM455" s="384"/>
      <c r="CN455" s="384"/>
      <c r="CO455" s="384"/>
      <c r="CP455" s="384"/>
      <c r="CQ455" s="384"/>
      <c r="CR455" s="384"/>
      <c r="CS455" s="384"/>
      <c r="CT455" s="384"/>
      <c r="CU455" s="384"/>
      <c r="CV455" s="384"/>
      <c r="CW455" s="384"/>
      <c r="CX455" s="384"/>
      <c r="CY455" s="384"/>
      <c r="CZ455" s="384"/>
      <c r="DA455" s="384"/>
      <c r="DB455" s="384"/>
      <c r="DC455" s="384"/>
      <c r="DD455" s="384"/>
      <c r="DE455" s="384"/>
      <c r="DF455" s="384"/>
      <c r="DG455" s="384"/>
      <c r="DH455" s="384"/>
      <c r="DI455" s="384"/>
      <c r="DJ455" s="384"/>
      <c r="DK455" s="384"/>
      <c r="DL455" s="384"/>
      <c r="DM455" s="384"/>
      <c r="DN455" s="384"/>
      <c r="DO455" s="384"/>
      <c r="DP455" s="384"/>
      <c r="DQ455" s="384"/>
      <c r="DR455" s="384"/>
      <c r="DS455" s="384"/>
      <c r="DT455" s="384"/>
      <c r="DU455" s="384"/>
      <c r="DV455" s="384"/>
      <c r="DW455" s="384"/>
      <c r="DX455" s="384"/>
      <c r="DY455" s="384"/>
      <c r="DZ455" s="384"/>
      <c r="EA455" s="384"/>
      <c r="EB455" s="384"/>
      <c r="EC455" s="384"/>
      <c r="ED455" s="384"/>
      <c r="EE455" s="384"/>
      <c r="EF455" s="384"/>
      <c r="EG455" s="384"/>
      <c r="EH455" s="384"/>
      <c r="EI455" s="384"/>
      <c r="EJ455" s="384"/>
      <c r="EK455" s="384"/>
      <c r="EL455" s="384"/>
      <c r="EM455" s="384"/>
      <c r="EN455" s="384"/>
      <c r="EO455" s="384"/>
      <c r="EP455" s="384"/>
      <c r="EQ455" s="384"/>
      <c r="ER455" s="384"/>
      <c r="ES455" s="384"/>
      <c r="ET455" s="384"/>
      <c r="EU455" s="384"/>
      <c r="EV455" s="384"/>
      <c r="EW455" s="384"/>
      <c r="EX455" s="384"/>
      <c r="EY455" s="384"/>
      <c r="EZ455" s="384"/>
      <c r="FA455" s="384"/>
      <c r="FB455" s="384"/>
      <c r="FC455" s="384"/>
      <c r="FD455" s="384"/>
      <c r="FE455" s="384"/>
      <c r="FF455" s="384"/>
      <c r="FG455" s="384"/>
      <c r="FH455" s="384"/>
      <c r="FI455" s="384"/>
      <c r="FJ455" s="384"/>
      <c r="FK455" s="384"/>
      <c r="FL455" s="384"/>
      <c r="FM455" s="384"/>
      <c r="FN455" s="384"/>
      <c r="FO455" s="384"/>
      <c r="FP455" s="384"/>
      <c r="FQ455" s="384"/>
      <c r="FR455" s="384"/>
      <c r="FS455" s="384"/>
      <c r="FT455" s="384"/>
      <c r="FU455" s="384"/>
      <c r="FV455" s="384"/>
      <c r="FW455" s="384"/>
      <c r="FX455" s="384"/>
      <c r="FY455" s="384"/>
      <c r="FZ455" s="384"/>
      <c r="GA455" s="384"/>
      <c r="GB455" s="384"/>
      <c r="GC455" s="384"/>
      <c r="GD455" s="384"/>
      <c r="GE455" s="384"/>
      <c r="GF455" s="384"/>
      <c r="GG455" s="384"/>
      <c r="GH455" s="384"/>
      <c r="GI455" s="384"/>
      <c r="GJ455" s="384"/>
      <c r="GK455" s="384"/>
      <c r="GL455" s="384"/>
      <c r="GM455" s="384"/>
      <c r="GN455" s="384"/>
      <c r="GO455" s="384"/>
      <c r="GP455" s="384"/>
      <c r="GQ455" s="384"/>
      <c r="GR455" s="384"/>
      <c r="GS455" s="384"/>
      <c r="GT455" s="384"/>
      <c r="GU455" s="384"/>
      <c r="GV455" s="384"/>
      <c r="GW455" s="384"/>
      <c r="GX455" s="384"/>
      <c r="GY455" s="384"/>
      <c r="GZ455" s="384"/>
      <c r="HA455" s="384"/>
      <c r="HB455" s="384"/>
      <c r="HC455" s="384"/>
      <c r="HD455" s="384"/>
      <c r="HE455" s="384"/>
      <c r="HF455" s="384"/>
      <c r="HG455" s="384"/>
      <c r="HH455" s="384"/>
      <c r="HI455" s="384"/>
      <c r="HJ455" s="384"/>
      <c r="HK455" s="384"/>
      <c r="HL455" s="384"/>
      <c r="HM455" s="384"/>
      <c r="HN455" s="384"/>
      <c r="HO455" s="384"/>
      <c r="HP455" s="384"/>
      <c r="HQ455" s="384"/>
      <c r="HR455" s="384"/>
      <c r="HS455" s="384"/>
      <c r="HT455" s="384"/>
      <c r="HU455" s="384"/>
      <c r="HV455" s="384"/>
      <c r="HW455" s="384"/>
      <c r="HX455" s="384"/>
      <c r="HY455" s="384"/>
      <c r="HZ455" s="384"/>
      <c r="IA455" s="384"/>
      <c r="IB455" s="384"/>
      <c r="IC455" s="384"/>
      <c r="ID455" s="384"/>
      <c r="IE455" s="384"/>
      <c r="IF455" s="384"/>
      <c r="IG455" s="384"/>
      <c r="IH455" s="384"/>
      <c r="II455" s="384"/>
      <c r="IJ455" s="384"/>
      <c r="IK455" s="384"/>
      <c r="IL455" s="384"/>
      <c r="IM455" s="384"/>
      <c r="IN455" s="384"/>
      <c r="IO455" s="384"/>
      <c r="IP455" s="384"/>
      <c r="IQ455" s="384"/>
      <c r="IR455" s="384"/>
      <c r="IS455" s="384"/>
      <c r="IT455" s="384"/>
      <c r="IU455" s="384"/>
      <c r="IV455" s="384"/>
    </row>
    <row r="456" spans="1:256" s="385" customFormat="1" ht="15.95" customHeight="1" x14ac:dyDescent="0.25">
      <c r="A456" s="377" t="s">
        <v>448</v>
      </c>
      <c r="B456" s="378" t="s">
        <v>2127</v>
      </c>
      <c r="C456" s="379" t="s">
        <v>46</v>
      </c>
      <c r="D456" s="380">
        <v>1</v>
      </c>
      <c r="E456" s="381"/>
      <c r="F456" s="382">
        <f t="shared" si="8"/>
        <v>0</v>
      </c>
      <c r="G456" s="381"/>
      <c r="H456" s="383"/>
      <c r="I456" s="384"/>
      <c r="J456" s="384"/>
      <c r="K456" s="384"/>
      <c r="L456" s="384"/>
      <c r="M456" s="384"/>
      <c r="N456" s="384"/>
      <c r="O456" s="384"/>
      <c r="P456" s="384"/>
      <c r="Q456" s="384"/>
      <c r="R456" s="384"/>
      <c r="S456" s="384"/>
      <c r="T456" s="384"/>
      <c r="U456" s="384"/>
      <c r="V456" s="384"/>
      <c r="W456" s="384"/>
      <c r="X456" s="384"/>
      <c r="Y456" s="384"/>
      <c r="Z456" s="384"/>
      <c r="AA456" s="384"/>
      <c r="AB456" s="384"/>
      <c r="AC456" s="384"/>
      <c r="AD456" s="384"/>
      <c r="AE456" s="384"/>
      <c r="AF456" s="384"/>
      <c r="AG456" s="384"/>
      <c r="AH456" s="384"/>
      <c r="AI456" s="384"/>
      <c r="AJ456" s="384"/>
      <c r="AK456" s="384"/>
      <c r="AL456" s="384"/>
      <c r="AM456" s="384"/>
      <c r="AN456" s="384"/>
      <c r="AO456" s="384"/>
      <c r="AP456" s="384"/>
      <c r="AQ456" s="384"/>
      <c r="AR456" s="384"/>
      <c r="AS456" s="384"/>
      <c r="AT456" s="384"/>
      <c r="AU456" s="384"/>
      <c r="AV456" s="384"/>
      <c r="AW456" s="384"/>
      <c r="AX456" s="384"/>
      <c r="AY456" s="384"/>
      <c r="AZ456" s="384"/>
      <c r="BA456" s="384"/>
      <c r="BB456" s="384"/>
      <c r="BC456" s="384"/>
      <c r="BD456" s="384"/>
      <c r="BE456" s="384"/>
      <c r="BF456" s="384"/>
      <c r="BG456" s="384"/>
      <c r="BH456" s="384"/>
      <c r="BI456" s="384"/>
      <c r="BJ456" s="384"/>
      <c r="BK456" s="384"/>
      <c r="BL456" s="384"/>
      <c r="BM456" s="384"/>
      <c r="BN456" s="384"/>
      <c r="BO456" s="384"/>
      <c r="BP456" s="384"/>
      <c r="BQ456" s="384"/>
      <c r="BR456" s="384"/>
      <c r="BS456" s="384"/>
      <c r="BT456" s="384"/>
      <c r="BU456" s="384"/>
      <c r="BV456" s="384"/>
      <c r="BW456" s="384"/>
      <c r="BX456" s="384"/>
      <c r="BY456" s="384"/>
      <c r="BZ456" s="384"/>
      <c r="CA456" s="384"/>
      <c r="CB456" s="384"/>
      <c r="CC456" s="384"/>
      <c r="CD456" s="384"/>
      <c r="CE456" s="384"/>
      <c r="CF456" s="384"/>
      <c r="CG456" s="384"/>
      <c r="CH456" s="384"/>
      <c r="CI456" s="384"/>
      <c r="CJ456" s="384"/>
      <c r="CK456" s="384"/>
      <c r="CL456" s="384"/>
      <c r="CM456" s="384"/>
      <c r="CN456" s="384"/>
      <c r="CO456" s="384"/>
      <c r="CP456" s="384"/>
      <c r="CQ456" s="384"/>
      <c r="CR456" s="384"/>
      <c r="CS456" s="384"/>
      <c r="CT456" s="384"/>
      <c r="CU456" s="384"/>
      <c r="CV456" s="384"/>
      <c r="CW456" s="384"/>
      <c r="CX456" s="384"/>
      <c r="CY456" s="384"/>
      <c r="CZ456" s="384"/>
      <c r="DA456" s="384"/>
      <c r="DB456" s="384"/>
      <c r="DC456" s="384"/>
      <c r="DD456" s="384"/>
      <c r="DE456" s="384"/>
      <c r="DF456" s="384"/>
      <c r="DG456" s="384"/>
      <c r="DH456" s="384"/>
      <c r="DI456" s="384"/>
      <c r="DJ456" s="384"/>
      <c r="DK456" s="384"/>
      <c r="DL456" s="384"/>
      <c r="DM456" s="384"/>
      <c r="DN456" s="384"/>
      <c r="DO456" s="384"/>
      <c r="DP456" s="384"/>
      <c r="DQ456" s="384"/>
      <c r="DR456" s="384"/>
      <c r="DS456" s="384"/>
      <c r="DT456" s="384"/>
      <c r="DU456" s="384"/>
      <c r="DV456" s="384"/>
      <c r="DW456" s="384"/>
      <c r="DX456" s="384"/>
      <c r="DY456" s="384"/>
      <c r="DZ456" s="384"/>
      <c r="EA456" s="384"/>
      <c r="EB456" s="384"/>
      <c r="EC456" s="384"/>
      <c r="ED456" s="384"/>
      <c r="EE456" s="384"/>
      <c r="EF456" s="384"/>
      <c r="EG456" s="384"/>
      <c r="EH456" s="384"/>
      <c r="EI456" s="384"/>
      <c r="EJ456" s="384"/>
      <c r="EK456" s="384"/>
      <c r="EL456" s="384"/>
      <c r="EM456" s="384"/>
      <c r="EN456" s="384"/>
      <c r="EO456" s="384"/>
      <c r="EP456" s="384"/>
      <c r="EQ456" s="384"/>
      <c r="ER456" s="384"/>
      <c r="ES456" s="384"/>
      <c r="ET456" s="384"/>
      <c r="EU456" s="384"/>
      <c r="EV456" s="384"/>
      <c r="EW456" s="384"/>
      <c r="EX456" s="384"/>
      <c r="EY456" s="384"/>
      <c r="EZ456" s="384"/>
      <c r="FA456" s="384"/>
      <c r="FB456" s="384"/>
      <c r="FC456" s="384"/>
      <c r="FD456" s="384"/>
      <c r="FE456" s="384"/>
      <c r="FF456" s="384"/>
      <c r="FG456" s="384"/>
      <c r="FH456" s="384"/>
      <c r="FI456" s="384"/>
      <c r="FJ456" s="384"/>
      <c r="FK456" s="384"/>
      <c r="FL456" s="384"/>
      <c r="FM456" s="384"/>
      <c r="FN456" s="384"/>
      <c r="FO456" s="384"/>
      <c r="FP456" s="384"/>
      <c r="FQ456" s="384"/>
      <c r="FR456" s="384"/>
      <c r="FS456" s="384"/>
      <c r="FT456" s="384"/>
      <c r="FU456" s="384"/>
      <c r="FV456" s="384"/>
      <c r="FW456" s="384"/>
      <c r="FX456" s="384"/>
      <c r="FY456" s="384"/>
      <c r="FZ456" s="384"/>
      <c r="GA456" s="384"/>
      <c r="GB456" s="384"/>
      <c r="GC456" s="384"/>
      <c r="GD456" s="384"/>
      <c r="GE456" s="384"/>
      <c r="GF456" s="384"/>
      <c r="GG456" s="384"/>
      <c r="GH456" s="384"/>
      <c r="GI456" s="384"/>
      <c r="GJ456" s="384"/>
      <c r="GK456" s="384"/>
      <c r="GL456" s="384"/>
      <c r="GM456" s="384"/>
      <c r="GN456" s="384"/>
      <c r="GO456" s="384"/>
      <c r="GP456" s="384"/>
      <c r="GQ456" s="384"/>
      <c r="GR456" s="384"/>
      <c r="GS456" s="384"/>
      <c r="GT456" s="384"/>
      <c r="GU456" s="384"/>
      <c r="GV456" s="384"/>
      <c r="GW456" s="384"/>
      <c r="GX456" s="384"/>
      <c r="GY456" s="384"/>
      <c r="GZ456" s="384"/>
      <c r="HA456" s="384"/>
      <c r="HB456" s="384"/>
      <c r="HC456" s="384"/>
      <c r="HD456" s="384"/>
      <c r="HE456" s="384"/>
      <c r="HF456" s="384"/>
      <c r="HG456" s="384"/>
      <c r="HH456" s="384"/>
      <c r="HI456" s="384"/>
      <c r="HJ456" s="384"/>
      <c r="HK456" s="384"/>
      <c r="HL456" s="384"/>
      <c r="HM456" s="384"/>
      <c r="HN456" s="384"/>
      <c r="HO456" s="384"/>
      <c r="HP456" s="384"/>
      <c r="HQ456" s="384"/>
      <c r="HR456" s="384"/>
      <c r="HS456" s="384"/>
      <c r="HT456" s="384"/>
      <c r="HU456" s="384"/>
      <c r="HV456" s="384"/>
      <c r="HW456" s="384"/>
      <c r="HX456" s="384"/>
      <c r="HY456" s="384"/>
      <c r="HZ456" s="384"/>
      <c r="IA456" s="384"/>
      <c r="IB456" s="384"/>
      <c r="IC456" s="384"/>
      <c r="ID456" s="384"/>
      <c r="IE456" s="384"/>
      <c r="IF456" s="384"/>
      <c r="IG456" s="384"/>
      <c r="IH456" s="384"/>
      <c r="II456" s="384"/>
      <c r="IJ456" s="384"/>
      <c r="IK456" s="384"/>
      <c r="IL456" s="384"/>
      <c r="IM456" s="384"/>
      <c r="IN456" s="384"/>
      <c r="IO456" s="384"/>
      <c r="IP456" s="384"/>
      <c r="IQ456" s="384"/>
      <c r="IR456" s="384"/>
      <c r="IS456" s="384"/>
      <c r="IT456" s="384"/>
      <c r="IU456" s="384"/>
      <c r="IV456" s="384"/>
    </row>
    <row r="457" spans="1:256" s="385" customFormat="1" ht="15.95" customHeight="1" x14ac:dyDescent="0.25">
      <c r="A457" s="377" t="s">
        <v>450</v>
      </c>
      <c r="B457" s="378" t="s">
        <v>2128</v>
      </c>
      <c r="C457" s="379" t="s">
        <v>46</v>
      </c>
      <c r="D457" s="380">
        <v>1</v>
      </c>
      <c r="E457" s="381"/>
      <c r="F457" s="382">
        <f t="shared" si="8"/>
        <v>0</v>
      </c>
      <c r="G457" s="381"/>
      <c r="H457" s="383"/>
      <c r="I457" s="384"/>
      <c r="J457" s="384"/>
      <c r="K457" s="384"/>
      <c r="L457" s="384"/>
      <c r="M457" s="384"/>
      <c r="N457" s="384"/>
      <c r="O457" s="384"/>
      <c r="P457" s="384"/>
      <c r="Q457" s="384"/>
      <c r="R457" s="384"/>
      <c r="S457" s="384"/>
      <c r="T457" s="384"/>
      <c r="U457" s="384"/>
      <c r="V457" s="384"/>
      <c r="W457" s="384"/>
      <c r="X457" s="384"/>
      <c r="Y457" s="384"/>
      <c r="Z457" s="384"/>
      <c r="AA457" s="384"/>
      <c r="AB457" s="384"/>
      <c r="AC457" s="384"/>
      <c r="AD457" s="384"/>
      <c r="AE457" s="384"/>
      <c r="AF457" s="384"/>
      <c r="AG457" s="384"/>
      <c r="AH457" s="384"/>
      <c r="AI457" s="384"/>
      <c r="AJ457" s="384"/>
      <c r="AK457" s="384"/>
      <c r="AL457" s="384"/>
      <c r="AM457" s="384"/>
      <c r="AN457" s="384"/>
      <c r="AO457" s="384"/>
      <c r="AP457" s="384"/>
      <c r="AQ457" s="384"/>
      <c r="AR457" s="384"/>
      <c r="AS457" s="384"/>
      <c r="AT457" s="384"/>
      <c r="AU457" s="384"/>
      <c r="AV457" s="384"/>
      <c r="AW457" s="384"/>
      <c r="AX457" s="384"/>
      <c r="AY457" s="384"/>
      <c r="AZ457" s="384"/>
      <c r="BA457" s="384"/>
      <c r="BB457" s="384"/>
      <c r="BC457" s="384"/>
      <c r="BD457" s="384"/>
      <c r="BE457" s="384"/>
      <c r="BF457" s="384"/>
      <c r="BG457" s="384"/>
      <c r="BH457" s="384"/>
      <c r="BI457" s="384"/>
      <c r="BJ457" s="384"/>
      <c r="BK457" s="384"/>
      <c r="BL457" s="384"/>
      <c r="BM457" s="384"/>
      <c r="BN457" s="384"/>
      <c r="BO457" s="384"/>
      <c r="BP457" s="384"/>
      <c r="BQ457" s="384"/>
      <c r="BR457" s="384"/>
      <c r="BS457" s="384"/>
      <c r="BT457" s="384"/>
      <c r="BU457" s="384"/>
      <c r="BV457" s="384"/>
      <c r="BW457" s="384"/>
      <c r="BX457" s="384"/>
      <c r="BY457" s="384"/>
      <c r="BZ457" s="384"/>
      <c r="CA457" s="384"/>
      <c r="CB457" s="384"/>
      <c r="CC457" s="384"/>
      <c r="CD457" s="384"/>
      <c r="CE457" s="384"/>
      <c r="CF457" s="384"/>
      <c r="CG457" s="384"/>
      <c r="CH457" s="384"/>
      <c r="CI457" s="384"/>
      <c r="CJ457" s="384"/>
      <c r="CK457" s="384"/>
      <c r="CL457" s="384"/>
      <c r="CM457" s="384"/>
      <c r="CN457" s="384"/>
      <c r="CO457" s="384"/>
      <c r="CP457" s="384"/>
      <c r="CQ457" s="384"/>
      <c r="CR457" s="384"/>
      <c r="CS457" s="384"/>
      <c r="CT457" s="384"/>
      <c r="CU457" s="384"/>
      <c r="CV457" s="384"/>
      <c r="CW457" s="384"/>
      <c r="CX457" s="384"/>
      <c r="CY457" s="384"/>
      <c r="CZ457" s="384"/>
      <c r="DA457" s="384"/>
      <c r="DB457" s="384"/>
      <c r="DC457" s="384"/>
      <c r="DD457" s="384"/>
      <c r="DE457" s="384"/>
      <c r="DF457" s="384"/>
      <c r="DG457" s="384"/>
      <c r="DH457" s="384"/>
      <c r="DI457" s="384"/>
      <c r="DJ457" s="384"/>
      <c r="DK457" s="384"/>
      <c r="DL457" s="384"/>
      <c r="DM457" s="384"/>
      <c r="DN457" s="384"/>
      <c r="DO457" s="384"/>
      <c r="DP457" s="384"/>
      <c r="DQ457" s="384"/>
      <c r="DR457" s="384"/>
      <c r="DS457" s="384"/>
      <c r="DT457" s="384"/>
      <c r="DU457" s="384"/>
      <c r="DV457" s="384"/>
      <c r="DW457" s="384"/>
      <c r="DX457" s="384"/>
      <c r="DY457" s="384"/>
      <c r="DZ457" s="384"/>
      <c r="EA457" s="384"/>
      <c r="EB457" s="384"/>
      <c r="EC457" s="384"/>
      <c r="ED457" s="384"/>
      <c r="EE457" s="384"/>
      <c r="EF457" s="384"/>
      <c r="EG457" s="384"/>
      <c r="EH457" s="384"/>
      <c r="EI457" s="384"/>
      <c r="EJ457" s="384"/>
      <c r="EK457" s="384"/>
      <c r="EL457" s="384"/>
      <c r="EM457" s="384"/>
      <c r="EN457" s="384"/>
      <c r="EO457" s="384"/>
      <c r="EP457" s="384"/>
      <c r="EQ457" s="384"/>
      <c r="ER457" s="384"/>
      <c r="ES457" s="384"/>
      <c r="ET457" s="384"/>
      <c r="EU457" s="384"/>
      <c r="EV457" s="384"/>
      <c r="EW457" s="384"/>
      <c r="EX457" s="384"/>
      <c r="EY457" s="384"/>
      <c r="EZ457" s="384"/>
      <c r="FA457" s="384"/>
      <c r="FB457" s="384"/>
      <c r="FC457" s="384"/>
      <c r="FD457" s="384"/>
      <c r="FE457" s="384"/>
      <c r="FF457" s="384"/>
      <c r="FG457" s="384"/>
      <c r="FH457" s="384"/>
      <c r="FI457" s="384"/>
      <c r="FJ457" s="384"/>
      <c r="FK457" s="384"/>
      <c r="FL457" s="384"/>
      <c r="FM457" s="384"/>
      <c r="FN457" s="384"/>
      <c r="FO457" s="384"/>
      <c r="FP457" s="384"/>
      <c r="FQ457" s="384"/>
      <c r="FR457" s="384"/>
      <c r="FS457" s="384"/>
      <c r="FT457" s="384"/>
      <c r="FU457" s="384"/>
      <c r="FV457" s="384"/>
      <c r="FW457" s="384"/>
      <c r="FX457" s="384"/>
      <c r="FY457" s="384"/>
      <c r="FZ457" s="384"/>
      <c r="GA457" s="384"/>
      <c r="GB457" s="384"/>
      <c r="GC457" s="384"/>
      <c r="GD457" s="384"/>
      <c r="GE457" s="384"/>
      <c r="GF457" s="384"/>
      <c r="GG457" s="384"/>
      <c r="GH457" s="384"/>
      <c r="GI457" s="384"/>
      <c r="GJ457" s="384"/>
      <c r="GK457" s="384"/>
      <c r="GL457" s="384"/>
      <c r="GM457" s="384"/>
      <c r="GN457" s="384"/>
      <c r="GO457" s="384"/>
      <c r="GP457" s="384"/>
      <c r="GQ457" s="384"/>
      <c r="GR457" s="384"/>
      <c r="GS457" s="384"/>
      <c r="GT457" s="384"/>
      <c r="GU457" s="384"/>
      <c r="GV457" s="384"/>
      <c r="GW457" s="384"/>
      <c r="GX457" s="384"/>
      <c r="GY457" s="384"/>
      <c r="GZ457" s="384"/>
      <c r="HA457" s="384"/>
      <c r="HB457" s="384"/>
      <c r="HC457" s="384"/>
      <c r="HD457" s="384"/>
      <c r="HE457" s="384"/>
      <c r="HF457" s="384"/>
      <c r="HG457" s="384"/>
      <c r="HH457" s="384"/>
      <c r="HI457" s="384"/>
      <c r="HJ457" s="384"/>
      <c r="HK457" s="384"/>
      <c r="HL457" s="384"/>
      <c r="HM457" s="384"/>
      <c r="HN457" s="384"/>
      <c r="HO457" s="384"/>
      <c r="HP457" s="384"/>
      <c r="HQ457" s="384"/>
      <c r="HR457" s="384"/>
      <c r="HS457" s="384"/>
      <c r="HT457" s="384"/>
      <c r="HU457" s="384"/>
      <c r="HV457" s="384"/>
      <c r="HW457" s="384"/>
      <c r="HX457" s="384"/>
      <c r="HY457" s="384"/>
      <c r="HZ457" s="384"/>
      <c r="IA457" s="384"/>
      <c r="IB457" s="384"/>
      <c r="IC457" s="384"/>
      <c r="ID457" s="384"/>
      <c r="IE457" s="384"/>
      <c r="IF457" s="384"/>
      <c r="IG457" s="384"/>
      <c r="IH457" s="384"/>
      <c r="II457" s="384"/>
      <c r="IJ457" s="384"/>
      <c r="IK457" s="384"/>
      <c r="IL457" s="384"/>
      <c r="IM457" s="384"/>
      <c r="IN457" s="384"/>
      <c r="IO457" s="384"/>
      <c r="IP457" s="384"/>
      <c r="IQ457" s="384"/>
      <c r="IR457" s="384"/>
      <c r="IS457" s="384"/>
      <c r="IT457" s="384"/>
      <c r="IU457" s="384"/>
      <c r="IV457" s="384"/>
    </row>
    <row r="458" spans="1:256" s="385" customFormat="1" ht="15.95" customHeight="1" x14ac:dyDescent="0.25">
      <c r="A458" s="377" t="s">
        <v>452</v>
      </c>
      <c r="B458" s="378" t="s">
        <v>2129</v>
      </c>
      <c r="C458" s="379" t="s">
        <v>46</v>
      </c>
      <c r="D458" s="380">
        <v>1</v>
      </c>
      <c r="E458" s="381"/>
      <c r="F458" s="382">
        <f t="shared" si="8"/>
        <v>0</v>
      </c>
      <c r="G458" s="381"/>
      <c r="H458" s="383"/>
      <c r="I458" s="384"/>
      <c r="J458" s="384"/>
      <c r="K458" s="384"/>
      <c r="L458" s="384"/>
      <c r="M458" s="384"/>
      <c r="N458" s="384"/>
      <c r="O458" s="384"/>
      <c r="P458" s="384"/>
      <c r="Q458" s="384"/>
      <c r="R458" s="384"/>
      <c r="S458" s="384"/>
      <c r="T458" s="384"/>
      <c r="U458" s="384"/>
      <c r="V458" s="384"/>
      <c r="W458" s="384"/>
      <c r="X458" s="384"/>
      <c r="Y458" s="384"/>
      <c r="Z458" s="384"/>
      <c r="AA458" s="384"/>
      <c r="AB458" s="384"/>
      <c r="AC458" s="384"/>
      <c r="AD458" s="384"/>
      <c r="AE458" s="384"/>
      <c r="AF458" s="384"/>
      <c r="AG458" s="384"/>
      <c r="AH458" s="384"/>
      <c r="AI458" s="384"/>
      <c r="AJ458" s="384"/>
      <c r="AK458" s="384"/>
      <c r="AL458" s="384"/>
      <c r="AM458" s="384"/>
      <c r="AN458" s="384"/>
      <c r="AO458" s="384"/>
      <c r="AP458" s="384"/>
      <c r="AQ458" s="384"/>
      <c r="AR458" s="384"/>
      <c r="AS458" s="384"/>
      <c r="AT458" s="384"/>
      <c r="AU458" s="384"/>
      <c r="AV458" s="384"/>
      <c r="AW458" s="384"/>
      <c r="AX458" s="384"/>
      <c r="AY458" s="384"/>
      <c r="AZ458" s="384"/>
      <c r="BA458" s="384"/>
      <c r="BB458" s="384"/>
      <c r="BC458" s="384"/>
      <c r="BD458" s="384"/>
      <c r="BE458" s="384"/>
      <c r="BF458" s="384"/>
      <c r="BG458" s="384"/>
      <c r="BH458" s="384"/>
      <c r="BI458" s="384"/>
      <c r="BJ458" s="384"/>
      <c r="BK458" s="384"/>
      <c r="BL458" s="384"/>
      <c r="BM458" s="384"/>
      <c r="BN458" s="384"/>
      <c r="BO458" s="384"/>
      <c r="BP458" s="384"/>
      <c r="BQ458" s="384"/>
      <c r="BR458" s="384"/>
      <c r="BS458" s="384"/>
      <c r="BT458" s="384"/>
      <c r="BU458" s="384"/>
      <c r="BV458" s="384"/>
      <c r="BW458" s="384"/>
      <c r="BX458" s="384"/>
      <c r="BY458" s="384"/>
      <c r="BZ458" s="384"/>
      <c r="CA458" s="384"/>
      <c r="CB458" s="384"/>
      <c r="CC458" s="384"/>
      <c r="CD458" s="384"/>
      <c r="CE458" s="384"/>
      <c r="CF458" s="384"/>
      <c r="CG458" s="384"/>
      <c r="CH458" s="384"/>
      <c r="CI458" s="384"/>
      <c r="CJ458" s="384"/>
      <c r="CK458" s="384"/>
      <c r="CL458" s="384"/>
      <c r="CM458" s="384"/>
      <c r="CN458" s="384"/>
      <c r="CO458" s="384"/>
      <c r="CP458" s="384"/>
      <c r="CQ458" s="384"/>
      <c r="CR458" s="384"/>
      <c r="CS458" s="384"/>
      <c r="CT458" s="384"/>
      <c r="CU458" s="384"/>
      <c r="CV458" s="384"/>
      <c r="CW458" s="384"/>
      <c r="CX458" s="384"/>
      <c r="CY458" s="384"/>
      <c r="CZ458" s="384"/>
      <c r="DA458" s="384"/>
      <c r="DB458" s="384"/>
      <c r="DC458" s="384"/>
      <c r="DD458" s="384"/>
      <c r="DE458" s="384"/>
      <c r="DF458" s="384"/>
      <c r="DG458" s="384"/>
      <c r="DH458" s="384"/>
      <c r="DI458" s="384"/>
      <c r="DJ458" s="384"/>
      <c r="DK458" s="384"/>
      <c r="DL458" s="384"/>
      <c r="DM458" s="384"/>
      <c r="DN458" s="384"/>
      <c r="DO458" s="384"/>
      <c r="DP458" s="384"/>
      <c r="DQ458" s="384"/>
      <c r="DR458" s="384"/>
      <c r="DS458" s="384"/>
      <c r="DT458" s="384"/>
      <c r="DU458" s="384"/>
      <c r="DV458" s="384"/>
      <c r="DW458" s="384"/>
      <c r="DX458" s="384"/>
      <c r="DY458" s="384"/>
      <c r="DZ458" s="384"/>
      <c r="EA458" s="384"/>
      <c r="EB458" s="384"/>
      <c r="EC458" s="384"/>
      <c r="ED458" s="384"/>
      <c r="EE458" s="384"/>
      <c r="EF458" s="384"/>
      <c r="EG458" s="384"/>
      <c r="EH458" s="384"/>
      <c r="EI458" s="384"/>
      <c r="EJ458" s="384"/>
      <c r="EK458" s="384"/>
      <c r="EL458" s="384"/>
      <c r="EM458" s="384"/>
      <c r="EN458" s="384"/>
      <c r="EO458" s="384"/>
      <c r="EP458" s="384"/>
      <c r="EQ458" s="384"/>
      <c r="ER458" s="384"/>
      <c r="ES458" s="384"/>
      <c r="ET458" s="384"/>
      <c r="EU458" s="384"/>
      <c r="EV458" s="384"/>
      <c r="EW458" s="384"/>
      <c r="EX458" s="384"/>
      <c r="EY458" s="384"/>
      <c r="EZ458" s="384"/>
      <c r="FA458" s="384"/>
      <c r="FB458" s="384"/>
      <c r="FC458" s="384"/>
      <c r="FD458" s="384"/>
      <c r="FE458" s="384"/>
      <c r="FF458" s="384"/>
      <c r="FG458" s="384"/>
      <c r="FH458" s="384"/>
      <c r="FI458" s="384"/>
      <c r="FJ458" s="384"/>
      <c r="FK458" s="384"/>
      <c r="FL458" s="384"/>
      <c r="FM458" s="384"/>
      <c r="FN458" s="384"/>
      <c r="FO458" s="384"/>
      <c r="FP458" s="384"/>
      <c r="FQ458" s="384"/>
      <c r="FR458" s="384"/>
      <c r="FS458" s="384"/>
      <c r="FT458" s="384"/>
      <c r="FU458" s="384"/>
      <c r="FV458" s="384"/>
      <c r="FW458" s="384"/>
      <c r="FX458" s="384"/>
      <c r="FY458" s="384"/>
      <c r="FZ458" s="384"/>
      <c r="GA458" s="384"/>
      <c r="GB458" s="384"/>
      <c r="GC458" s="384"/>
      <c r="GD458" s="384"/>
      <c r="GE458" s="384"/>
      <c r="GF458" s="384"/>
      <c r="GG458" s="384"/>
      <c r="GH458" s="384"/>
      <c r="GI458" s="384"/>
      <c r="GJ458" s="384"/>
      <c r="GK458" s="384"/>
      <c r="GL458" s="384"/>
      <c r="GM458" s="384"/>
      <c r="GN458" s="384"/>
      <c r="GO458" s="384"/>
      <c r="GP458" s="384"/>
      <c r="GQ458" s="384"/>
      <c r="GR458" s="384"/>
      <c r="GS458" s="384"/>
      <c r="GT458" s="384"/>
      <c r="GU458" s="384"/>
      <c r="GV458" s="384"/>
      <c r="GW458" s="384"/>
      <c r="GX458" s="384"/>
      <c r="GY458" s="384"/>
      <c r="GZ458" s="384"/>
      <c r="HA458" s="384"/>
      <c r="HB458" s="384"/>
      <c r="HC458" s="384"/>
      <c r="HD458" s="384"/>
      <c r="HE458" s="384"/>
      <c r="HF458" s="384"/>
      <c r="HG458" s="384"/>
      <c r="HH458" s="384"/>
      <c r="HI458" s="384"/>
      <c r="HJ458" s="384"/>
      <c r="HK458" s="384"/>
      <c r="HL458" s="384"/>
      <c r="HM458" s="384"/>
      <c r="HN458" s="384"/>
      <c r="HO458" s="384"/>
      <c r="HP458" s="384"/>
      <c r="HQ458" s="384"/>
      <c r="HR458" s="384"/>
      <c r="HS458" s="384"/>
      <c r="HT458" s="384"/>
      <c r="HU458" s="384"/>
      <c r="HV458" s="384"/>
      <c r="HW458" s="384"/>
      <c r="HX458" s="384"/>
      <c r="HY458" s="384"/>
      <c r="HZ458" s="384"/>
      <c r="IA458" s="384"/>
      <c r="IB458" s="384"/>
      <c r="IC458" s="384"/>
      <c r="ID458" s="384"/>
      <c r="IE458" s="384"/>
      <c r="IF458" s="384"/>
      <c r="IG458" s="384"/>
      <c r="IH458" s="384"/>
      <c r="II458" s="384"/>
      <c r="IJ458" s="384"/>
      <c r="IK458" s="384"/>
      <c r="IL458" s="384"/>
      <c r="IM458" s="384"/>
      <c r="IN458" s="384"/>
      <c r="IO458" s="384"/>
      <c r="IP458" s="384"/>
      <c r="IQ458" s="384"/>
      <c r="IR458" s="384"/>
      <c r="IS458" s="384"/>
      <c r="IT458" s="384"/>
      <c r="IU458" s="384"/>
      <c r="IV458" s="384"/>
    </row>
    <row r="459" spans="1:256" s="385" customFormat="1" ht="15.95" customHeight="1" x14ac:dyDescent="0.25">
      <c r="A459" s="377" t="s">
        <v>2080</v>
      </c>
      <c r="B459" s="378" t="s">
        <v>1217</v>
      </c>
      <c r="C459" s="379" t="s">
        <v>46</v>
      </c>
      <c r="D459" s="380">
        <v>1</v>
      </c>
      <c r="E459" s="381"/>
      <c r="F459" s="382">
        <f t="shared" si="8"/>
        <v>0</v>
      </c>
      <c r="G459" s="381"/>
      <c r="H459" s="383"/>
      <c r="I459" s="384"/>
      <c r="J459" s="384"/>
      <c r="K459" s="384"/>
      <c r="L459" s="384"/>
      <c r="M459" s="384"/>
      <c r="N459" s="384"/>
      <c r="O459" s="384"/>
      <c r="P459" s="384"/>
      <c r="Q459" s="384"/>
      <c r="R459" s="384"/>
      <c r="S459" s="384"/>
      <c r="T459" s="384"/>
      <c r="U459" s="384"/>
      <c r="V459" s="384"/>
      <c r="W459" s="384"/>
      <c r="X459" s="384"/>
      <c r="Y459" s="384"/>
      <c r="Z459" s="384"/>
      <c r="AA459" s="384"/>
      <c r="AB459" s="384"/>
      <c r="AC459" s="384"/>
      <c r="AD459" s="384"/>
      <c r="AE459" s="384"/>
      <c r="AF459" s="384"/>
      <c r="AG459" s="384"/>
      <c r="AH459" s="384"/>
      <c r="AI459" s="384"/>
      <c r="AJ459" s="384"/>
      <c r="AK459" s="384"/>
      <c r="AL459" s="384"/>
      <c r="AM459" s="384"/>
      <c r="AN459" s="384"/>
      <c r="AO459" s="384"/>
      <c r="AP459" s="384"/>
      <c r="AQ459" s="384"/>
      <c r="AR459" s="384"/>
      <c r="AS459" s="384"/>
      <c r="AT459" s="384"/>
      <c r="AU459" s="384"/>
      <c r="AV459" s="384"/>
      <c r="AW459" s="384"/>
      <c r="AX459" s="384"/>
      <c r="AY459" s="384"/>
      <c r="AZ459" s="384"/>
      <c r="BA459" s="384"/>
      <c r="BB459" s="384"/>
      <c r="BC459" s="384"/>
      <c r="BD459" s="384"/>
      <c r="BE459" s="384"/>
      <c r="BF459" s="384"/>
      <c r="BG459" s="384"/>
      <c r="BH459" s="384"/>
      <c r="BI459" s="384"/>
      <c r="BJ459" s="384"/>
      <c r="BK459" s="384"/>
      <c r="BL459" s="384"/>
      <c r="BM459" s="384"/>
      <c r="BN459" s="384"/>
      <c r="BO459" s="384"/>
      <c r="BP459" s="384"/>
      <c r="BQ459" s="384"/>
      <c r="BR459" s="384"/>
      <c r="BS459" s="384"/>
      <c r="BT459" s="384"/>
      <c r="BU459" s="384"/>
      <c r="BV459" s="384"/>
      <c r="BW459" s="384"/>
      <c r="BX459" s="384"/>
      <c r="BY459" s="384"/>
      <c r="BZ459" s="384"/>
      <c r="CA459" s="384"/>
      <c r="CB459" s="384"/>
      <c r="CC459" s="384"/>
      <c r="CD459" s="384"/>
      <c r="CE459" s="384"/>
      <c r="CF459" s="384"/>
      <c r="CG459" s="384"/>
      <c r="CH459" s="384"/>
      <c r="CI459" s="384"/>
      <c r="CJ459" s="384"/>
      <c r="CK459" s="384"/>
      <c r="CL459" s="384"/>
      <c r="CM459" s="384"/>
      <c r="CN459" s="384"/>
      <c r="CO459" s="384"/>
      <c r="CP459" s="384"/>
      <c r="CQ459" s="384"/>
      <c r="CR459" s="384"/>
      <c r="CS459" s="384"/>
      <c r="CT459" s="384"/>
      <c r="CU459" s="384"/>
      <c r="CV459" s="384"/>
      <c r="CW459" s="384"/>
      <c r="CX459" s="384"/>
      <c r="CY459" s="384"/>
      <c r="CZ459" s="384"/>
      <c r="DA459" s="384"/>
      <c r="DB459" s="384"/>
      <c r="DC459" s="384"/>
      <c r="DD459" s="384"/>
      <c r="DE459" s="384"/>
      <c r="DF459" s="384"/>
      <c r="DG459" s="384"/>
      <c r="DH459" s="384"/>
      <c r="DI459" s="384"/>
      <c r="DJ459" s="384"/>
      <c r="DK459" s="384"/>
      <c r="DL459" s="384"/>
      <c r="DM459" s="384"/>
      <c r="DN459" s="384"/>
      <c r="DO459" s="384"/>
      <c r="DP459" s="384"/>
      <c r="DQ459" s="384"/>
      <c r="DR459" s="384"/>
      <c r="DS459" s="384"/>
      <c r="DT459" s="384"/>
      <c r="DU459" s="384"/>
      <c r="DV459" s="384"/>
      <c r="DW459" s="384"/>
      <c r="DX459" s="384"/>
      <c r="DY459" s="384"/>
      <c r="DZ459" s="384"/>
      <c r="EA459" s="384"/>
      <c r="EB459" s="384"/>
      <c r="EC459" s="384"/>
      <c r="ED459" s="384"/>
      <c r="EE459" s="384"/>
      <c r="EF459" s="384"/>
      <c r="EG459" s="384"/>
      <c r="EH459" s="384"/>
      <c r="EI459" s="384"/>
      <c r="EJ459" s="384"/>
      <c r="EK459" s="384"/>
      <c r="EL459" s="384"/>
      <c r="EM459" s="384"/>
      <c r="EN459" s="384"/>
      <c r="EO459" s="384"/>
      <c r="EP459" s="384"/>
      <c r="EQ459" s="384"/>
      <c r="ER459" s="384"/>
      <c r="ES459" s="384"/>
      <c r="ET459" s="384"/>
      <c r="EU459" s="384"/>
      <c r="EV459" s="384"/>
      <c r="EW459" s="384"/>
      <c r="EX459" s="384"/>
      <c r="EY459" s="384"/>
      <c r="EZ459" s="384"/>
      <c r="FA459" s="384"/>
      <c r="FB459" s="384"/>
      <c r="FC459" s="384"/>
      <c r="FD459" s="384"/>
      <c r="FE459" s="384"/>
      <c r="FF459" s="384"/>
      <c r="FG459" s="384"/>
      <c r="FH459" s="384"/>
      <c r="FI459" s="384"/>
      <c r="FJ459" s="384"/>
      <c r="FK459" s="384"/>
      <c r="FL459" s="384"/>
      <c r="FM459" s="384"/>
      <c r="FN459" s="384"/>
      <c r="FO459" s="384"/>
      <c r="FP459" s="384"/>
      <c r="FQ459" s="384"/>
      <c r="FR459" s="384"/>
      <c r="FS459" s="384"/>
      <c r="FT459" s="384"/>
      <c r="FU459" s="384"/>
      <c r="FV459" s="384"/>
      <c r="FW459" s="384"/>
      <c r="FX459" s="384"/>
      <c r="FY459" s="384"/>
      <c r="FZ459" s="384"/>
      <c r="GA459" s="384"/>
      <c r="GB459" s="384"/>
      <c r="GC459" s="384"/>
      <c r="GD459" s="384"/>
      <c r="GE459" s="384"/>
      <c r="GF459" s="384"/>
      <c r="GG459" s="384"/>
      <c r="GH459" s="384"/>
      <c r="GI459" s="384"/>
      <c r="GJ459" s="384"/>
      <c r="GK459" s="384"/>
      <c r="GL459" s="384"/>
      <c r="GM459" s="384"/>
      <c r="GN459" s="384"/>
      <c r="GO459" s="384"/>
      <c r="GP459" s="384"/>
      <c r="GQ459" s="384"/>
      <c r="GR459" s="384"/>
      <c r="GS459" s="384"/>
      <c r="GT459" s="384"/>
      <c r="GU459" s="384"/>
      <c r="GV459" s="384"/>
      <c r="GW459" s="384"/>
      <c r="GX459" s="384"/>
      <c r="GY459" s="384"/>
      <c r="GZ459" s="384"/>
      <c r="HA459" s="384"/>
      <c r="HB459" s="384"/>
      <c r="HC459" s="384"/>
      <c r="HD459" s="384"/>
      <c r="HE459" s="384"/>
      <c r="HF459" s="384"/>
      <c r="HG459" s="384"/>
      <c r="HH459" s="384"/>
      <c r="HI459" s="384"/>
      <c r="HJ459" s="384"/>
      <c r="HK459" s="384"/>
      <c r="HL459" s="384"/>
      <c r="HM459" s="384"/>
      <c r="HN459" s="384"/>
      <c r="HO459" s="384"/>
      <c r="HP459" s="384"/>
      <c r="HQ459" s="384"/>
      <c r="HR459" s="384"/>
      <c r="HS459" s="384"/>
      <c r="HT459" s="384"/>
      <c r="HU459" s="384"/>
      <c r="HV459" s="384"/>
      <c r="HW459" s="384"/>
      <c r="HX459" s="384"/>
      <c r="HY459" s="384"/>
      <c r="HZ459" s="384"/>
      <c r="IA459" s="384"/>
      <c r="IB459" s="384"/>
      <c r="IC459" s="384"/>
      <c r="ID459" s="384"/>
      <c r="IE459" s="384"/>
      <c r="IF459" s="384"/>
      <c r="IG459" s="384"/>
      <c r="IH459" s="384"/>
      <c r="II459" s="384"/>
      <c r="IJ459" s="384"/>
      <c r="IK459" s="384"/>
      <c r="IL459" s="384"/>
      <c r="IM459" s="384"/>
      <c r="IN459" s="384"/>
      <c r="IO459" s="384"/>
      <c r="IP459" s="384"/>
      <c r="IQ459" s="384"/>
      <c r="IR459" s="384"/>
      <c r="IS459" s="384"/>
      <c r="IT459" s="384"/>
      <c r="IU459" s="384"/>
      <c r="IV459" s="384"/>
    </row>
    <row r="460" spans="1:256" s="385" customFormat="1" ht="15.95" customHeight="1" x14ac:dyDescent="0.25">
      <c r="A460" s="377" t="s">
        <v>2081</v>
      </c>
      <c r="B460" s="378" t="s">
        <v>1266</v>
      </c>
      <c r="C460" s="379" t="s">
        <v>46</v>
      </c>
      <c r="D460" s="380">
        <v>4</v>
      </c>
      <c r="E460" s="381"/>
      <c r="F460" s="382">
        <f t="shared" si="8"/>
        <v>0</v>
      </c>
      <c r="G460" s="381"/>
      <c r="H460" s="383"/>
      <c r="I460" s="384"/>
      <c r="J460" s="384"/>
      <c r="K460" s="384"/>
      <c r="L460" s="384"/>
      <c r="M460" s="384"/>
      <c r="N460" s="384"/>
      <c r="O460" s="384"/>
      <c r="P460" s="384"/>
      <c r="Q460" s="384"/>
      <c r="R460" s="384"/>
      <c r="S460" s="384"/>
      <c r="T460" s="384"/>
      <c r="U460" s="384"/>
      <c r="V460" s="384"/>
      <c r="W460" s="384"/>
      <c r="X460" s="384"/>
      <c r="Y460" s="384"/>
      <c r="Z460" s="384"/>
      <c r="AA460" s="384"/>
      <c r="AB460" s="384"/>
      <c r="AC460" s="384"/>
      <c r="AD460" s="384"/>
      <c r="AE460" s="384"/>
      <c r="AF460" s="384"/>
      <c r="AG460" s="384"/>
      <c r="AH460" s="384"/>
      <c r="AI460" s="384"/>
      <c r="AJ460" s="384"/>
      <c r="AK460" s="384"/>
      <c r="AL460" s="384"/>
      <c r="AM460" s="384"/>
      <c r="AN460" s="384"/>
      <c r="AO460" s="384"/>
      <c r="AP460" s="384"/>
      <c r="AQ460" s="384"/>
      <c r="AR460" s="384"/>
      <c r="AS460" s="384"/>
      <c r="AT460" s="384"/>
      <c r="AU460" s="384"/>
      <c r="AV460" s="384"/>
      <c r="AW460" s="384"/>
      <c r="AX460" s="384"/>
      <c r="AY460" s="384"/>
      <c r="AZ460" s="384"/>
      <c r="BA460" s="384"/>
      <c r="BB460" s="384"/>
      <c r="BC460" s="384"/>
      <c r="BD460" s="384"/>
      <c r="BE460" s="384"/>
      <c r="BF460" s="384"/>
      <c r="BG460" s="384"/>
      <c r="BH460" s="384"/>
      <c r="BI460" s="384"/>
      <c r="BJ460" s="384"/>
      <c r="BK460" s="384"/>
      <c r="BL460" s="384"/>
      <c r="BM460" s="384"/>
      <c r="BN460" s="384"/>
      <c r="BO460" s="384"/>
      <c r="BP460" s="384"/>
      <c r="BQ460" s="384"/>
      <c r="BR460" s="384"/>
      <c r="BS460" s="384"/>
      <c r="BT460" s="384"/>
      <c r="BU460" s="384"/>
      <c r="BV460" s="384"/>
      <c r="BW460" s="384"/>
      <c r="BX460" s="384"/>
      <c r="BY460" s="384"/>
      <c r="BZ460" s="384"/>
      <c r="CA460" s="384"/>
      <c r="CB460" s="384"/>
      <c r="CC460" s="384"/>
      <c r="CD460" s="384"/>
      <c r="CE460" s="384"/>
      <c r="CF460" s="384"/>
      <c r="CG460" s="384"/>
      <c r="CH460" s="384"/>
      <c r="CI460" s="384"/>
      <c r="CJ460" s="384"/>
      <c r="CK460" s="384"/>
      <c r="CL460" s="384"/>
      <c r="CM460" s="384"/>
      <c r="CN460" s="384"/>
      <c r="CO460" s="384"/>
      <c r="CP460" s="384"/>
      <c r="CQ460" s="384"/>
      <c r="CR460" s="384"/>
      <c r="CS460" s="384"/>
      <c r="CT460" s="384"/>
      <c r="CU460" s="384"/>
      <c r="CV460" s="384"/>
      <c r="CW460" s="384"/>
      <c r="CX460" s="384"/>
      <c r="CY460" s="384"/>
      <c r="CZ460" s="384"/>
      <c r="DA460" s="384"/>
      <c r="DB460" s="384"/>
      <c r="DC460" s="384"/>
      <c r="DD460" s="384"/>
      <c r="DE460" s="384"/>
      <c r="DF460" s="384"/>
      <c r="DG460" s="384"/>
      <c r="DH460" s="384"/>
      <c r="DI460" s="384"/>
      <c r="DJ460" s="384"/>
      <c r="DK460" s="384"/>
      <c r="DL460" s="384"/>
      <c r="DM460" s="384"/>
      <c r="DN460" s="384"/>
      <c r="DO460" s="384"/>
      <c r="DP460" s="384"/>
      <c r="DQ460" s="384"/>
      <c r="DR460" s="384"/>
      <c r="DS460" s="384"/>
      <c r="DT460" s="384"/>
      <c r="DU460" s="384"/>
      <c r="DV460" s="384"/>
      <c r="DW460" s="384"/>
      <c r="DX460" s="384"/>
      <c r="DY460" s="384"/>
      <c r="DZ460" s="384"/>
      <c r="EA460" s="384"/>
      <c r="EB460" s="384"/>
      <c r="EC460" s="384"/>
      <c r="ED460" s="384"/>
      <c r="EE460" s="384"/>
      <c r="EF460" s="384"/>
      <c r="EG460" s="384"/>
      <c r="EH460" s="384"/>
      <c r="EI460" s="384"/>
      <c r="EJ460" s="384"/>
      <c r="EK460" s="384"/>
      <c r="EL460" s="384"/>
      <c r="EM460" s="384"/>
      <c r="EN460" s="384"/>
      <c r="EO460" s="384"/>
      <c r="EP460" s="384"/>
      <c r="EQ460" s="384"/>
      <c r="ER460" s="384"/>
      <c r="ES460" s="384"/>
      <c r="ET460" s="384"/>
      <c r="EU460" s="384"/>
      <c r="EV460" s="384"/>
      <c r="EW460" s="384"/>
      <c r="EX460" s="384"/>
      <c r="EY460" s="384"/>
      <c r="EZ460" s="384"/>
      <c r="FA460" s="384"/>
      <c r="FB460" s="384"/>
      <c r="FC460" s="384"/>
      <c r="FD460" s="384"/>
      <c r="FE460" s="384"/>
      <c r="FF460" s="384"/>
      <c r="FG460" s="384"/>
      <c r="FH460" s="384"/>
      <c r="FI460" s="384"/>
      <c r="FJ460" s="384"/>
      <c r="FK460" s="384"/>
      <c r="FL460" s="384"/>
      <c r="FM460" s="384"/>
      <c r="FN460" s="384"/>
      <c r="FO460" s="384"/>
      <c r="FP460" s="384"/>
      <c r="FQ460" s="384"/>
      <c r="FR460" s="384"/>
      <c r="FS460" s="384"/>
      <c r="FT460" s="384"/>
      <c r="FU460" s="384"/>
      <c r="FV460" s="384"/>
      <c r="FW460" s="384"/>
      <c r="FX460" s="384"/>
      <c r="FY460" s="384"/>
      <c r="FZ460" s="384"/>
      <c r="GA460" s="384"/>
      <c r="GB460" s="384"/>
      <c r="GC460" s="384"/>
      <c r="GD460" s="384"/>
      <c r="GE460" s="384"/>
      <c r="GF460" s="384"/>
      <c r="GG460" s="384"/>
      <c r="GH460" s="384"/>
      <c r="GI460" s="384"/>
      <c r="GJ460" s="384"/>
      <c r="GK460" s="384"/>
      <c r="GL460" s="384"/>
      <c r="GM460" s="384"/>
      <c r="GN460" s="384"/>
      <c r="GO460" s="384"/>
      <c r="GP460" s="384"/>
      <c r="GQ460" s="384"/>
      <c r="GR460" s="384"/>
      <c r="GS460" s="384"/>
      <c r="GT460" s="384"/>
      <c r="GU460" s="384"/>
      <c r="GV460" s="384"/>
      <c r="GW460" s="384"/>
      <c r="GX460" s="384"/>
      <c r="GY460" s="384"/>
      <c r="GZ460" s="384"/>
      <c r="HA460" s="384"/>
      <c r="HB460" s="384"/>
      <c r="HC460" s="384"/>
      <c r="HD460" s="384"/>
      <c r="HE460" s="384"/>
      <c r="HF460" s="384"/>
      <c r="HG460" s="384"/>
      <c r="HH460" s="384"/>
      <c r="HI460" s="384"/>
      <c r="HJ460" s="384"/>
      <c r="HK460" s="384"/>
      <c r="HL460" s="384"/>
      <c r="HM460" s="384"/>
      <c r="HN460" s="384"/>
      <c r="HO460" s="384"/>
      <c r="HP460" s="384"/>
      <c r="HQ460" s="384"/>
      <c r="HR460" s="384"/>
      <c r="HS460" s="384"/>
      <c r="HT460" s="384"/>
      <c r="HU460" s="384"/>
      <c r="HV460" s="384"/>
      <c r="HW460" s="384"/>
      <c r="HX460" s="384"/>
      <c r="HY460" s="384"/>
      <c r="HZ460" s="384"/>
      <c r="IA460" s="384"/>
      <c r="IB460" s="384"/>
      <c r="IC460" s="384"/>
      <c r="ID460" s="384"/>
      <c r="IE460" s="384"/>
      <c r="IF460" s="384"/>
      <c r="IG460" s="384"/>
      <c r="IH460" s="384"/>
      <c r="II460" s="384"/>
      <c r="IJ460" s="384"/>
      <c r="IK460" s="384"/>
      <c r="IL460" s="384"/>
      <c r="IM460" s="384"/>
      <c r="IN460" s="384"/>
      <c r="IO460" s="384"/>
      <c r="IP460" s="384"/>
      <c r="IQ460" s="384"/>
      <c r="IR460" s="384"/>
      <c r="IS460" s="384"/>
      <c r="IT460" s="384"/>
      <c r="IU460" s="384"/>
      <c r="IV460" s="384"/>
    </row>
    <row r="461" spans="1:256" s="385" customFormat="1" ht="15.95" customHeight="1" x14ac:dyDescent="0.25">
      <c r="A461" s="377" t="s">
        <v>2082</v>
      </c>
      <c r="B461" s="378" t="s">
        <v>1218</v>
      </c>
      <c r="C461" s="379" t="s">
        <v>46</v>
      </c>
      <c r="D461" s="380">
        <v>1</v>
      </c>
      <c r="E461" s="381"/>
      <c r="F461" s="382">
        <f t="shared" si="8"/>
        <v>0</v>
      </c>
      <c r="G461" s="381"/>
      <c r="H461" s="383"/>
      <c r="I461" s="384"/>
      <c r="J461" s="384"/>
      <c r="K461" s="384"/>
      <c r="L461" s="384"/>
      <c r="M461" s="384"/>
      <c r="N461" s="384"/>
      <c r="O461" s="384"/>
      <c r="P461" s="384"/>
      <c r="Q461" s="384"/>
      <c r="R461" s="384"/>
      <c r="S461" s="384"/>
      <c r="T461" s="384"/>
      <c r="U461" s="384"/>
      <c r="V461" s="384"/>
      <c r="W461" s="384"/>
      <c r="X461" s="384"/>
      <c r="Y461" s="384"/>
      <c r="Z461" s="384"/>
      <c r="AA461" s="384"/>
      <c r="AB461" s="384"/>
      <c r="AC461" s="384"/>
      <c r="AD461" s="384"/>
      <c r="AE461" s="384"/>
      <c r="AF461" s="384"/>
      <c r="AG461" s="384"/>
      <c r="AH461" s="384"/>
      <c r="AI461" s="384"/>
      <c r="AJ461" s="384"/>
      <c r="AK461" s="384"/>
      <c r="AL461" s="384"/>
      <c r="AM461" s="384"/>
      <c r="AN461" s="384"/>
      <c r="AO461" s="384"/>
      <c r="AP461" s="384"/>
      <c r="AQ461" s="384"/>
      <c r="AR461" s="384"/>
      <c r="AS461" s="384"/>
      <c r="AT461" s="384"/>
      <c r="AU461" s="384"/>
      <c r="AV461" s="384"/>
      <c r="AW461" s="384"/>
      <c r="AX461" s="384"/>
      <c r="AY461" s="384"/>
      <c r="AZ461" s="384"/>
      <c r="BA461" s="384"/>
      <c r="BB461" s="384"/>
      <c r="BC461" s="384"/>
      <c r="BD461" s="384"/>
      <c r="BE461" s="384"/>
      <c r="BF461" s="384"/>
      <c r="BG461" s="384"/>
      <c r="BH461" s="384"/>
      <c r="BI461" s="384"/>
      <c r="BJ461" s="384"/>
      <c r="BK461" s="384"/>
      <c r="BL461" s="384"/>
      <c r="BM461" s="384"/>
      <c r="BN461" s="384"/>
      <c r="BO461" s="384"/>
      <c r="BP461" s="384"/>
      <c r="BQ461" s="384"/>
      <c r="BR461" s="384"/>
      <c r="BS461" s="384"/>
      <c r="BT461" s="384"/>
      <c r="BU461" s="384"/>
      <c r="BV461" s="384"/>
      <c r="BW461" s="384"/>
      <c r="BX461" s="384"/>
      <c r="BY461" s="384"/>
      <c r="BZ461" s="384"/>
      <c r="CA461" s="384"/>
      <c r="CB461" s="384"/>
      <c r="CC461" s="384"/>
      <c r="CD461" s="384"/>
      <c r="CE461" s="384"/>
      <c r="CF461" s="384"/>
      <c r="CG461" s="384"/>
      <c r="CH461" s="384"/>
      <c r="CI461" s="384"/>
      <c r="CJ461" s="384"/>
      <c r="CK461" s="384"/>
      <c r="CL461" s="384"/>
      <c r="CM461" s="384"/>
      <c r="CN461" s="384"/>
      <c r="CO461" s="384"/>
      <c r="CP461" s="384"/>
      <c r="CQ461" s="384"/>
      <c r="CR461" s="384"/>
      <c r="CS461" s="384"/>
      <c r="CT461" s="384"/>
      <c r="CU461" s="384"/>
      <c r="CV461" s="384"/>
      <c r="CW461" s="384"/>
      <c r="CX461" s="384"/>
      <c r="CY461" s="384"/>
      <c r="CZ461" s="384"/>
      <c r="DA461" s="384"/>
      <c r="DB461" s="384"/>
      <c r="DC461" s="384"/>
      <c r="DD461" s="384"/>
      <c r="DE461" s="384"/>
      <c r="DF461" s="384"/>
      <c r="DG461" s="384"/>
      <c r="DH461" s="384"/>
      <c r="DI461" s="384"/>
      <c r="DJ461" s="384"/>
      <c r="DK461" s="384"/>
      <c r="DL461" s="384"/>
      <c r="DM461" s="384"/>
      <c r="DN461" s="384"/>
      <c r="DO461" s="384"/>
      <c r="DP461" s="384"/>
      <c r="DQ461" s="384"/>
      <c r="DR461" s="384"/>
      <c r="DS461" s="384"/>
      <c r="DT461" s="384"/>
      <c r="DU461" s="384"/>
      <c r="DV461" s="384"/>
      <c r="DW461" s="384"/>
      <c r="DX461" s="384"/>
      <c r="DY461" s="384"/>
      <c r="DZ461" s="384"/>
      <c r="EA461" s="384"/>
      <c r="EB461" s="384"/>
      <c r="EC461" s="384"/>
      <c r="ED461" s="384"/>
      <c r="EE461" s="384"/>
      <c r="EF461" s="384"/>
      <c r="EG461" s="384"/>
      <c r="EH461" s="384"/>
      <c r="EI461" s="384"/>
      <c r="EJ461" s="384"/>
      <c r="EK461" s="384"/>
      <c r="EL461" s="384"/>
      <c r="EM461" s="384"/>
      <c r="EN461" s="384"/>
      <c r="EO461" s="384"/>
      <c r="EP461" s="384"/>
      <c r="EQ461" s="384"/>
      <c r="ER461" s="384"/>
      <c r="ES461" s="384"/>
      <c r="ET461" s="384"/>
      <c r="EU461" s="384"/>
      <c r="EV461" s="384"/>
      <c r="EW461" s="384"/>
      <c r="EX461" s="384"/>
      <c r="EY461" s="384"/>
      <c r="EZ461" s="384"/>
      <c r="FA461" s="384"/>
      <c r="FB461" s="384"/>
      <c r="FC461" s="384"/>
      <c r="FD461" s="384"/>
      <c r="FE461" s="384"/>
      <c r="FF461" s="384"/>
      <c r="FG461" s="384"/>
      <c r="FH461" s="384"/>
      <c r="FI461" s="384"/>
      <c r="FJ461" s="384"/>
      <c r="FK461" s="384"/>
      <c r="FL461" s="384"/>
      <c r="FM461" s="384"/>
      <c r="FN461" s="384"/>
      <c r="FO461" s="384"/>
      <c r="FP461" s="384"/>
      <c r="FQ461" s="384"/>
      <c r="FR461" s="384"/>
      <c r="FS461" s="384"/>
      <c r="FT461" s="384"/>
      <c r="FU461" s="384"/>
      <c r="FV461" s="384"/>
      <c r="FW461" s="384"/>
      <c r="FX461" s="384"/>
      <c r="FY461" s="384"/>
      <c r="FZ461" s="384"/>
      <c r="GA461" s="384"/>
      <c r="GB461" s="384"/>
      <c r="GC461" s="384"/>
      <c r="GD461" s="384"/>
      <c r="GE461" s="384"/>
      <c r="GF461" s="384"/>
      <c r="GG461" s="384"/>
      <c r="GH461" s="384"/>
      <c r="GI461" s="384"/>
      <c r="GJ461" s="384"/>
      <c r="GK461" s="384"/>
      <c r="GL461" s="384"/>
      <c r="GM461" s="384"/>
      <c r="GN461" s="384"/>
      <c r="GO461" s="384"/>
      <c r="GP461" s="384"/>
      <c r="GQ461" s="384"/>
      <c r="GR461" s="384"/>
      <c r="GS461" s="384"/>
      <c r="GT461" s="384"/>
      <c r="GU461" s="384"/>
      <c r="GV461" s="384"/>
      <c r="GW461" s="384"/>
      <c r="GX461" s="384"/>
      <c r="GY461" s="384"/>
      <c r="GZ461" s="384"/>
      <c r="HA461" s="384"/>
      <c r="HB461" s="384"/>
      <c r="HC461" s="384"/>
      <c r="HD461" s="384"/>
      <c r="HE461" s="384"/>
      <c r="HF461" s="384"/>
      <c r="HG461" s="384"/>
      <c r="HH461" s="384"/>
      <c r="HI461" s="384"/>
      <c r="HJ461" s="384"/>
      <c r="HK461" s="384"/>
      <c r="HL461" s="384"/>
      <c r="HM461" s="384"/>
      <c r="HN461" s="384"/>
      <c r="HO461" s="384"/>
      <c r="HP461" s="384"/>
      <c r="HQ461" s="384"/>
      <c r="HR461" s="384"/>
      <c r="HS461" s="384"/>
      <c r="HT461" s="384"/>
      <c r="HU461" s="384"/>
      <c r="HV461" s="384"/>
      <c r="HW461" s="384"/>
      <c r="HX461" s="384"/>
      <c r="HY461" s="384"/>
      <c r="HZ461" s="384"/>
      <c r="IA461" s="384"/>
      <c r="IB461" s="384"/>
      <c r="IC461" s="384"/>
      <c r="ID461" s="384"/>
      <c r="IE461" s="384"/>
      <c r="IF461" s="384"/>
      <c r="IG461" s="384"/>
      <c r="IH461" s="384"/>
      <c r="II461" s="384"/>
      <c r="IJ461" s="384"/>
      <c r="IK461" s="384"/>
      <c r="IL461" s="384"/>
      <c r="IM461" s="384"/>
      <c r="IN461" s="384"/>
      <c r="IO461" s="384"/>
      <c r="IP461" s="384"/>
      <c r="IQ461" s="384"/>
      <c r="IR461" s="384"/>
      <c r="IS461" s="384"/>
      <c r="IT461" s="384"/>
      <c r="IU461" s="384"/>
      <c r="IV461" s="384"/>
    </row>
    <row r="462" spans="1:256" s="385" customFormat="1" ht="15.95" customHeight="1" x14ac:dyDescent="0.25">
      <c r="A462" s="377" t="s">
        <v>2083</v>
      </c>
      <c r="B462" s="378" t="s">
        <v>1219</v>
      </c>
      <c r="C462" s="379" t="s">
        <v>46</v>
      </c>
      <c r="D462" s="380">
        <v>1</v>
      </c>
      <c r="E462" s="381"/>
      <c r="F462" s="382">
        <f t="shared" si="8"/>
        <v>0</v>
      </c>
      <c r="G462" s="381"/>
      <c r="H462" s="383"/>
      <c r="I462" s="384"/>
      <c r="J462" s="384"/>
      <c r="K462" s="384"/>
      <c r="L462" s="384"/>
      <c r="M462" s="384"/>
      <c r="N462" s="384"/>
      <c r="O462" s="384"/>
      <c r="P462" s="384"/>
      <c r="Q462" s="384"/>
      <c r="R462" s="384"/>
      <c r="S462" s="384"/>
      <c r="T462" s="384"/>
      <c r="U462" s="384"/>
      <c r="V462" s="384"/>
      <c r="W462" s="384"/>
      <c r="X462" s="384"/>
      <c r="Y462" s="384"/>
      <c r="Z462" s="384"/>
      <c r="AA462" s="384"/>
      <c r="AB462" s="384"/>
      <c r="AC462" s="384"/>
      <c r="AD462" s="384"/>
      <c r="AE462" s="384"/>
      <c r="AF462" s="384"/>
      <c r="AG462" s="384"/>
      <c r="AH462" s="384"/>
      <c r="AI462" s="384"/>
      <c r="AJ462" s="384"/>
      <c r="AK462" s="384"/>
      <c r="AL462" s="384"/>
      <c r="AM462" s="384"/>
      <c r="AN462" s="384"/>
      <c r="AO462" s="384"/>
      <c r="AP462" s="384"/>
      <c r="AQ462" s="384"/>
      <c r="AR462" s="384"/>
      <c r="AS462" s="384"/>
      <c r="AT462" s="384"/>
      <c r="AU462" s="384"/>
      <c r="AV462" s="384"/>
      <c r="AW462" s="384"/>
      <c r="AX462" s="384"/>
      <c r="AY462" s="384"/>
      <c r="AZ462" s="384"/>
      <c r="BA462" s="384"/>
      <c r="BB462" s="384"/>
      <c r="BC462" s="384"/>
      <c r="BD462" s="384"/>
      <c r="BE462" s="384"/>
      <c r="BF462" s="384"/>
      <c r="BG462" s="384"/>
      <c r="BH462" s="384"/>
      <c r="BI462" s="384"/>
      <c r="BJ462" s="384"/>
      <c r="BK462" s="384"/>
      <c r="BL462" s="384"/>
      <c r="BM462" s="384"/>
      <c r="BN462" s="384"/>
      <c r="BO462" s="384"/>
      <c r="BP462" s="384"/>
      <c r="BQ462" s="384"/>
      <c r="BR462" s="384"/>
      <c r="BS462" s="384"/>
      <c r="BT462" s="384"/>
      <c r="BU462" s="384"/>
      <c r="BV462" s="384"/>
      <c r="BW462" s="384"/>
      <c r="BX462" s="384"/>
      <c r="BY462" s="384"/>
      <c r="BZ462" s="384"/>
      <c r="CA462" s="384"/>
      <c r="CB462" s="384"/>
      <c r="CC462" s="384"/>
      <c r="CD462" s="384"/>
      <c r="CE462" s="384"/>
      <c r="CF462" s="384"/>
      <c r="CG462" s="384"/>
      <c r="CH462" s="384"/>
      <c r="CI462" s="384"/>
      <c r="CJ462" s="384"/>
      <c r="CK462" s="384"/>
      <c r="CL462" s="384"/>
      <c r="CM462" s="384"/>
      <c r="CN462" s="384"/>
      <c r="CO462" s="384"/>
      <c r="CP462" s="384"/>
      <c r="CQ462" s="384"/>
      <c r="CR462" s="384"/>
      <c r="CS462" s="384"/>
      <c r="CT462" s="384"/>
      <c r="CU462" s="384"/>
      <c r="CV462" s="384"/>
      <c r="CW462" s="384"/>
      <c r="CX462" s="384"/>
      <c r="CY462" s="384"/>
      <c r="CZ462" s="384"/>
      <c r="DA462" s="384"/>
      <c r="DB462" s="384"/>
      <c r="DC462" s="384"/>
      <c r="DD462" s="384"/>
      <c r="DE462" s="384"/>
      <c r="DF462" s="384"/>
      <c r="DG462" s="384"/>
      <c r="DH462" s="384"/>
      <c r="DI462" s="384"/>
      <c r="DJ462" s="384"/>
      <c r="DK462" s="384"/>
      <c r="DL462" s="384"/>
      <c r="DM462" s="384"/>
      <c r="DN462" s="384"/>
      <c r="DO462" s="384"/>
      <c r="DP462" s="384"/>
      <c r="DQ462" s="384"/>
      <c r="DR462" s="384"/>
      <c r="DS462" s="384"/>
      <c r="DT462" s="384"/>
      <c r="DU462" s="384"/>
      <c r="DV462" s="384"/>
      <c r="DW462" s="384"/>
      <c r="DX462" s="384"/>
      <c r="DY462" s="384"/>
      <c r="DZ462" s="384"/>
      <c r="EA462" s="384"/>
      <c r="EB462" s="384"/>
      <c r="EC462" s="384"/>
      <c r="ED462" s="384"/>
      <c r="EE462" s="384"/>
      <c r="EF462" s="384"/>
      <c r="EG462" s="384"/>
      <c r="EH462" s="384"/>
      <c r="EI462" s="384"/>
      <c r="EJ462" s="384"/>
      <c r="EK462" s="384"/>
      <c r="EL462" s="384"/>
      <c r="EM462" s="384"/>
      <c r="EN462" s="384"/>
      <c r="EO462" s="384"/>
      <c r="EP462" s="384"/>
      <c r="EQ462" s="384"/>
      <c r="ER462" s="384"/>
      <c r="ES462" s="384"/>
      <c r="ET462" s="384"/>
      <c r="EU462" s="384"/>
      <c r="EV462" s="384"/>
      <c r="EW462" s="384"/>
      <c r="EX462" s="384"/>
      <c r="EY462" s="384"/>
      <c r="EZ462" s="384"/>
      <c r="FA462" s="384"/>
      <c r="FB462" s="384"/>
      <c r="FC462" s="384"/>
      <c r="FD462" s="384"/>
      <c r="FE462" s="384"/>
      <c r="FF462" s="384"/>
      <c r="FG462" s="384"/>
      <c r="FH462" s="384"/>
      <c r="FI462" s="384"/>
      <c r="FJ462" s="384"/>
      <c r="FK462" s="384"/>
      <c r="FL462" s="384"/>
      <c r="FM462" s="384"/>
      <c r="FN462" s="384"/>
      <c r="FO462" s="384"/>
      <c r="FP462" s="384"/>
      <c r="FQ462" s="384"/>
      <c r="FR462" s="384"/>
      <c r="FS462" s="384"/>
      <c r="FT462" s="384"/>
      <c r="FU462" s="384"/>
      <c r="FV462" s="384"/>
      <c r="FW462" s="384"/>
      <c r="FX462" s="384"/>
      <c r="FY462" s="384"/>
      <c r="FZ462" s="384"/>
      <c r="GA462" s="384"/>
      <c r="GB462" s="384"/>
      <c r="GC462" s="384"/>
      <c r="GD462" s="384"/>
      <c r="GE462" s="384"/>
      <c r="GF462" s="384"/>
      <c r="GG462" s="384"/>
      <c r="GH462" s="384"/>
      <c r="GI462" s="384"/>
      <c r="GJ462" s="384"/>
      <c r="GK462" s="384"/>
      <c r="GL462" s="384"/>
      <c r="GM462" s="384"/>
      <c r="GN462" s="384"/>
      <c r="GO462" s="384"/>
      <c r="GP462" s="384"/>
      <c r="GQ462" s="384"/>
      <c r="GR462" s="384"/>
      <c r="GS462" s="384"/>
      <c r="GT462" s="384"/>
      <c r="GU462" s="384"/>
      <c r="GV462" s="384"/>
      <c r="GW462" s="384"/>
      <c r="GX462" s="384"/>
      <c r="GY462" s="384"/>
      <c r="GZ462" s="384"/>
      <c r="HA462" s="384"/>
      <c r="HB462" s="384"/>
      <c r="HC462" s="384"/>
      <c r="HD462" s="384"/>
      <c r="HE462" s="384"/>
      <c r="HF462" s="384"/>
      <c r="HG462" s="384"/>
      <c r="HH462" s="384"/>
      <c r="HI462" s="384"/>
      <c r="HJ462" s="384"/>
      <c r="HK462" s="384"/>
      <c r="HL462" s="384"/>
      <c r="HM462" s="384"/>
      <c r="HN462" s="384"/>
      <c r="HO462" s="384"/>
      <c r="HP462" s="384"/>
      <c r="HQ462" s="384"/>
      <c r="HR462" s="384"/>
      <c r="HS462" s="384"/>
      <c r="HT462" s="384"/>
      <c r="HU462" s="384"/>
      <c r="HV462" s="384"/>
      <c r="HW462" s="384"/>
      <c r="HX462" s="384"/>
      <c r="HY462" s="384"/>
      <c r="HZ462" s="384"/>
      <c r="IA462" s="384"/>
      <c r="IB462" s="384"/>
      <c r="IC462" s="384"/>
      <c r="ID462" s="384"/>
      <c r="IE462" s="384"/>
      <c r="IF462" s="384"/>
      <c r="IG462" s="384"/>
      <c r="IH462" s="384"/>
      <c r="II462" s="384"/>
      <c r="IJ462" s="384"/>
      <c r="IK462" s="384"/>
      <c r="IL462" s="384"/>
      <c r="IM462" s="384"/>
      <c r="IN462" s="384"/>
      <c r="IO462" s="384"/>
      <c r="IP462" s="384"/>
      <c r="IQ462" s="384"/>
      <c r="IR462" s="384"/>
      <c r="IS462" s="384"/>
      <c r="IT462" s="384"/>
      <c r="IU462" s="384"/>
      <c r="IV462" s="384"/>
    </row>
    <row r="463" spans="1:256" s="385" customFormat="1" ht="15.95" customHeight="1" x14ac:dyDescent="0.25">
      <c r="A463" s="377" t="s">
        <v>456</v>
      </c>
      <c r="B463" s="378" t="s">
        <v>2130</v>
      </c>
      <c r="C463" s="379"/>
      <c r="D463" s="380"/>
      <c r="E463" s="381"/>
      <c r="F463" s="382"/>
      <c r="G463" s="381"/>
      <c r="H463" s="383"/>
      <c r="I463" s="384"/>
      <c r="J463" s="384"/>
      <c r="K463" s="384"/>
      <c r="L463" s="384"/>
      <c r="M463" s="384"/>
      <c r="N463" s="384"/>
      <c r="O463" s="384"/>
      <c r="P463" s="384"/>
      <c r="Q463" s="384"/>
      <c r="R463" s="384"/>
      <c r="S463" s="384"/>
      <c r="T463" s="384"/>
      <c r="U463" s="384"/>
      <c r="V463" s="384"/>
      <c r="W463" s="384"/>
      <c r="X463" s="384"/>
      <c r="Y463" s="384"/>
      <c r="Z463" s="384"/>
      <c r="AA463" s="384"/>
      <c r="AB463" s="384"/>
      <c r="AC463" s="384"/>
      <c r="AD463" s="384"/>
      <c r="AE463" s="384"/>
      <c r="AF463" s="384"/>
      <c r="AG463" s="384"/>
      <c r="AH463" s="384"/>
      <c r="AI463" s="384"/>
      <c r="AJ463" s="384"/>
      <c r="AK463" s="384"/>
      <c r="AL463" s="384"/>
      <c r="AM463" s="384"/>
      <c r="AN463" s="384"/>
      <c r="AO463" s="384"/>
      <c r="AP463" s="384"/>
      <c r="AQ463" s="384"/>
      <c r="AR463" s="384"/>
      <c r="AS463" s="384"/>
      <c r="AT463" s="384"/>
      <c r="AU463" s="384"/>
      <c r="AV463" s="384"/>
      <c r="AW463" s="384"/>
      <c r="AX463" s="384"/>
      <c r="AY463" s="384"/>
      <c r="AZ463" s="384"/>
      <c r="BA463" s="384"/>
      <c r="BB463" s="384"/>
      <c r="BC463" s="384"/>
      <c r="BD463" s="384"/>
      <c r="BE463" s="384"/>
      <c r="BF463" s="384"/>
      <c r="BG463" s="384"/>
      <c r="BH463" s="384"/>
      <c r="BI463" s="384"/>
      <c r="BJ463" s="384"/>
      <c r="BK463" s="384"/>
      <c r="BL463" s="384"/>
      <c r="BM463" s="384"/>
      <c r="BN463" s="384"/>
      <c r="BO463" s="384"/>
      <c r="BP463" s="384"/>
      <c r="BQ463" s="384"/>
      <c r="BR463" s="384"/>
      <c r="BS463" s="384"/>
      <c r="BT463" s="384"/>
      <c r="BU463" s="384"/>
      <c r="BV463" s="384"/>
      <c r="BW463" s="384"/>
      <c r="BX463" s="384"/>
      <c r="BY463" s="384"/>
      <c r="BZ463" s="384"/>
      <c r="CA463" s="384"/>
      <c r="CB463" s="384"/>
      <c r="CC463" s="384"/>
      <c r="CD463" s="384"/>
      <c r="CE463" s="384"/>
      <c r="CF463" s="384"/>
      <c r="CG463" s="384"/>
      <c r="CH463" s="384"/>
      <c r="CI463" s="384"/>
      <c r="CJ463" s="384"/>
      <c r="CK463" s="384"/>
      <c r="CL463" s="384"/>
      <c r="CM463" s="384"/>
      <c r="CN463" s="384"/>
      <c r="CO463" s="384"/>
      <c r="CP463" s="384"/>
      <c r="CQ463" s="384"/>
      <c r="CR463" s="384"/>
      <c r="CS463" s="384"/>
      <c r="CT463" s="384"/>
      <c r="CU463" s="384"/>
      <c r="CV463" s="384"/>
      <c r="CW463" s="384"/>
      <c r="CX463" s="384"/>
      <c r="CY463" s="384"/>
      <c r="CZ463" s="384"/>
      <c r="DA463" s="384"/>
      <c r="DB463" s="384"/>
      <c r="DC463" s="384"/>
      <c r="DD463" s="384"/>
      <c r="DE463" s="384"/>
      <c r="DF463" s="384"/>
      <c r="DG463" s="384"/>
      <c r="DH463" s="384"/>
      <c r="DI463" s="384"/>
      <c r="DJ463" s="384"/>
      <c r="DK463" s="384"/>
      <c r="DL463" s="384"/>
      <c r="DM463" s="384"/>
      <c r="DN463" s="384"/>
      <c r="DO463" s="384"/>
      <c r="DP463" s="384"/>
      <c r="DQ463" s="384"/>
      <c r="DR463" s="384"/>
      <c r="DS463" s="384"/>
      <c r="DT463" s="384"/>
      <c r="DU463" s="384"/>
      <c r="DV463" s="384"/>
      <c r="DW463" s="384"/>
      <c r="DX463" s="384"/>
      <c r="DY463" s="384"/>
      <c r="DZ463" s="384"/>
      <c r="EA463" s="384"/>
      <c r="EB463" s="384"/>
      <c r="EC463" s="384"/>
      <c r="ED463" s="384"/>
      <c r="EE463" s="384"/>
      <c r="EF463" s="384"/>
      <c r="EG463" s="384"/>
      <c r="EH463" s="384"/>
      <c r="EI463" s="384"/>
      <c r="EJ463" s="384"/>
      <c r="EK463" s="384"/>
      <c r="EL463" s="384"/>
      <c r="EM463" s="384"/>
      <c r="EN463" s="384"/>
      <c r="EO463" s="384"/>
      <c r="EP463" s="384"/>
      <c r="EQ463" s="384"/>
      <c r="ER463" s="384"/>
      <c r="ES463" s="384"/>
      <c r="ET463" s="384"/>
      <c r="EU463" s="384"/>
      <c r="EV463" s="384"/>
      <c r="EW463" s="384"/>
      <c r="EX463" s="384"/>
      <c r="EY463" s="384"/>
      <c r="EZ463" s="384"/>
      <c r="FA463" s="384"/>
      <c r="FB463" s="384"/>
      <c r="FC463" s="384"/>
      <c r="FD463" s="384"/>
      <c r="FE463" s="384"/>
      <c r="FF463" s="384"/>
      <c r="FG463" s="384"/>
      <c r="FH463" s="384"/>
      <c r="FI463" s="384"/>
      <c r="FJ463" s="384"/>
      <c r="FK463" s="384"/>
      <c r="FL463" s="384"/>
      <c r="FM463" s="384"/>
      <c r="FN463" s="384"/>
      <c r="FO463" s="384"/>
      <c r="FP463" s="384"/>
      <c r="FQ463" s="384"/>
      <c r="FR463" s="384"/>
      <c r="FS463" s="384"/>
      <c r="FT463" s="384"/>
      <c r="FU463" s="384"/>
      <c r="FV463" s="384"/>
      <c r="FW463" s="384"/>
      <c r="FX463" s="384"/>
      <c r="FY463" s="384"/>
      <c r="FZ463" s="384"/>
      <c r="GA463" s="384"/>
      <c r="GB463" s="384"/>
      <c r="GC463" s="384"/>
      <c r="GD463" s="384"/>
      <c r="GE463" s="384"/>
      <c r="GF463" s="384"/>
      <c r="GG463" s="384"/>
      <c r="GH463" s="384"/>
      <c r="GI463" s="384"/>
      <c r="GJ463" s="384"/>
      <c r="GK463" s="384"/>
      <c r="GL463" s="384"/>
      <c r="GM463" s="384"/>
      <c r="GN463" s="384"/>
      <c r="GO463" s="384"/>
      <c r="GP463" s="384"/>
      <c r="GQ463" s="384"/>
      <c r="GR463" s="384"/>
      <c r="GS463" s="384"/>
      <c r="GT463" s="384"/>
      <c r="GU463" s="384"/>
      <c r="GV463" s="384"/>
      <c r="GW463" s="384"/>
      <c r="GX463" s="384"/>
      <c r="GY463" s="384"/>
      <c r="GZ463" s="384"/>
      <c r="HA463" s="384"/>
      <c r="HB463" s="384"/>
      <c r="HC463" s="384"/>
      <c r="HD463" s="384"/>
      <c r="HE463" s="384"/>
      <c r="HF463" s="384"/>
      <c r="HG463" s="384"/>
      <c r="HH463" s="384"/>
      <c r="HI463" s="384"/>
      <c r="HJ463" s="384"/>
      <c r="HK463" s="384"/>
      <c r="HL463" s="384"/>
      <c r="HM463" s="384"/>
      <c r="HN463" s="384"/>
      <c r="HO463" s="384"/>
      <c r="HP463" s="384"/>
      <c r="HQ463" s="384"/>
      <c r="HR463" s="384"/>
      <c r="HS463" s="384"/>
      <c r="HT463" s="384"/>
      <c r="HU463" s="384"/>
      <c r="HV463" s="384"/>
      <c r="HW463" s="384"/>
      <c r="HX463" s="384"/>
      <c r="HY463" s="384"/>
      <c r="HZ463" s="384"/>
      <c r="IA463" s="384"/>
      <c r="IB463" s="384"/>
      <c r="IC463" s="384"/>
      <c r="ID463" s="384"/>
      <c r="IE463" s="384"/>
      <c r="IF463" s="384"/>
      <c r="IG463" s="384"/>
      <c r="IH463" s="384"/>
      <c r="II463" s="384"/>
      <c r="IJ463" s="384"/>
      <c r="IK463" s="384"/>
      <c r="IL463" s="384"/>
      <c r="IM463" s="384"/>
      <c r="IN463" s="384"/>
      <c r="IO463" s="384"/>
      <c r="IP463" s="384"/>
      <c r="IQ463" s="384"/>
      <c r="IR463" s="384"/>
      <c r="IS463" s="384"/>
      <c r="IT463" s="384"/>
      <c r="IU463" s="384"/>
      <c r="IV463" s="384"/>
    </row>
    <row r="464" spans="1:256" s="385" customFormat="1" ht="15.95" customHeight="1" x14ac:dyDescent="0.25">
      <c r="A464" s="377" t="s">
        <v>458</v>
      </c>
      <c r="B464" s="378" t="s">
        <v>1220</v>
      </c>
      <c r="C464" s="379" t="s">
        <v>46</v>
      </c>
      <c r="D464" s="380">
        <v>1</v>
      </c>
      <c r="E464" s="381"/>
      <c r="F464" s="382">
        <f t="shared" si="8"/>
        <v>0</v>
      </c>
      <c r="G464" s="381"/>
      <c r="H464" s="383"/>
      <c r="I464" s="384"/>
      <c r="J464" s="384"/>
      <c r="K464" s="384"/>
      <c r="L464" s="384"/>
      <c r="M464" s="384"/>
      <c r="N464" s="384"/>
      <c r="O464" s="384"/>
      <c r="P464" s="384"/>
      <c r="Q464" s="384"/>
      <c r="R464" s="384"/>
      <c r="S464" s="384"/>
      <c r="T464" s="384"/>
      <c r="U464" s="384"/>
      <c r="V464" s="384"/>
      <c r="W464" s="384"/>
      <c r="X464" s="384"/>
      <c r="Y464" s="384"/>
      <c r="Z464" s="384"/>
      <c r="AA464" s="384"/>
      <c r="AB464" s="384"/>
      <c r="AC464" s="384"/>
      <c r="AD464" s="384"/>
      <c r="AE464" s="384"/>
      <c r="AF464" s="384"/>
      <c r="AG464" s="384"/>
      <c r="AH464" s="384"/>
      <c r="AI464" s="384"/>
      <c r="AJ464" s="384"/>
      <c r="AK464" s="384"/>
      <c r="AL464" s="384"/>
      <c r="AM464" s="384"/>
      <c r="AN464" s="384"/>
      <c r="AO464" s="384"/>
      <c r="AP464" s="384"/>
      <c r="AQ464" s="384"/>
      <c r="AR464" s="384"/>
      <c r="AS464" s="384"/>
      <c r="AT464" s="384"/>
      <c r="AU464" s="384"/>
      <c r="AV464" s="384"/>
      <c r="AW464" s="384"/>
      <c r="AX464" s="384"/>
      <c r="AY464" s="384"/>
      <c r="AZ464" s="384"/>
      <c r="BA464" s="384"/>
      <c r="BB464" s="384"/>
      <c r="BC464" s="384"/>
      <c r="BD464" s="384"/>
      <c r="BE464" s="384"/>
      <c r="BF464" s="384"/>
      <c r="BG464" s="384"/>
      <c r="BH464" s="384"/>
      <c r="BI464" s="384"/>
      <c r="BJ464" s="384"/>
      <c r="BK464" s="384"/>
      <c r="BL464" s="384"/>
      <c r="BM464" s="384"/>
      <c r="BN464" s="384"/>
      <c r="BO464" s="384"/>
      <c r="BP464" s="384"/>
      <c r="BQ464" s="384"/>
      <c r="BR464" s="384"/>
      <c r="BS464" s="384"/>
      <c r="BT464" s="384"/>
      <c r="BU464" s="384"/>
      <c r="BV464" s="384"/>
      <c r="BW464" s="384"/>
      <c r="BX464" s="384"/>
      <c r="BY464" s="384"/>
      <c r="BZ464" s="384"/>
      <c r="CA464" s="384"/>
      <c r="CB464" s="384"/>
      <c r="CC464" s="384"/>
      <c r="CD464" s="384"/>
      <c r="CE464" s="384"/>
      <c r="CF464" s="384"/>
      <c r="CG464" s="384"/>
      <c r="CH464" s="384"/>
      <c r="CI464" s="384"/>
      <c r="CJ464" s="384"/>
      <c r="CK464" s="384"/>
      <c r="CL464" s="384"/>
      <c r="CM464" s="384"/>
      <c r="CN464" s="384"/>
      <c r="CO464" s="384"/>
      <c r="CP464" s="384"/>
      <c r="CQ464" s="384"/>
      <c r="CR464" s="384"/>
      <c r="CS464" s="384"/>
      <c r="CT464" s="384"/>
      <c r="CU464" s="384"/>
      <c r="CV464" s="384"/>
      <c r="CW464" s="384"/>
      <c r="CX464" s="384"/>
      <c r="CY464" s="384"/>
      <c r="CZ464" s="384"/>
      <c r="DA464" s="384"/>
      <c r="DB464" s="384"/>
      <c r="DC464" s="384"/>
      <c r="DD464" s="384"/>
      <c r="DE464" s="384"/>
      <c r="DF464" s="384"/>
      <c r="DG464" s="384"/>
      <c r="DH464" s="384"/>
      <c r="DI464" s="384"/>
      <c r="DJ464" s="384"/>
      <c r="DK464" s="384"/>
      <c r="DL464" s="384"/>
      <c r="DM464" s="384"/>
      <c r="DN464" s="384"/>
      <c r="DO464" s="384"/>
      <c r="DP464" s="384"/>
      <c r="DQ464" s="384"/>
      <c r="DR464" s="384"/>
      <c r="DS464" s="384"/>
      <c r="DT464" s="384"/>
      <c r="DU464" s="384"/>
      <c r="DV464" s="384"/>
      <c r="DW464" s="384"/>
      <c r="DX464" s="384"/>
      <c r="DY464" s="384"/>
      <c r="DZ464" s="384"/>
      <c r="EA464" s="384"/>
      <c r="EB464" s="384"/>
      <c r="EC464" s="384"/>
      <c r="ED464" s="384"/>
      <c r="EE464" s="384"/>
      <c r="EF464" s="384"/>
      <c r="EG464" s="384"/>
      <c r="EH464" s="384"/>
      <c r="EI464" s="384"/>
      <c r="EJ464" s="384"/>
      <c r="EK464" s="384"/>
      <c r="EL464" s="384"/>
      <c r="EM464" s="384"/>
      <c r="EN464" s="384"/>
      <c r="EO464" s="384"/>
      <c r="EP464" s="384"/>
      <c r="EQ464" s="384"/>
      <c r="ER464" s="384"/>
      <c r="ES464" s="384"/>
      <c r="ET464" s="384"/>
      <c r="EU464" s="384"/>
      <c r="EV464" s="384"/>
      <c r="EW464" s="384"/>
      <c r="EX464" s="384"/>
      <c r="EY464" s="384"/>
      <c r="EZ464" s="384"/>
      <c r="FA464" s="384"/>
      <c r="FB464" s="384"/>
      <c r="FC464" s="384"/>
      <c r="FD464" s="384"/>
      <c r="FE464" s="384"/>
      <c r="FF464" s="384"/>
      <c r="FG464" s="384"/>
      <c r="FH464" s="384"/>
      <c r="FI464" s="384"/>
      <c r="FJ464" s="384"/>
      <c r="FK464" s="384"/>
      <c r="FL464" s="384"/>
      <c r="FM464" s="384"/>
      <c r="FN464" s="384"/>
      <c r="FO464" s="384"/>
      <c r="FP464" s="384"/>
      <c r="FQ464" s="384"/>
      <c r="FR464" s="384"/>
      <c r="FS464" s="384"/>
      <c r="FT464" s="384"/>
      <c r="FU464" s="384"/>
      <c r="FV464" s="384"/>
      <c r="FW464" s="384"/>
      <c r="FX464" s="384"/>
      <c r="FY464" s="384"/>
      <c r="FZ464" s="384"/>
      <c r="GA464" s="384"/>
      <c r="GB464" s="384"/>
      <c r="GC464" s="384"/>
      <c r="GD464" s="384"/>
      <c r="GE464" s="384"/>
      <c r="GF464" s="384"/>
      <c r="GG464" s="384"/>
      <c r="GH464" s="384"/>
      <c r="GI464" s="384"/>
      <c r="GJ464" s="384"/>
      <c r="GK464" s="384"/>
      <c r="GL464" s="384"/>
      <c r="GM464" s="384"/>
      <c r="GN464" s="384"/>
      <c r="GO464" s="384"/>
      <c r="GP464" s="384"/>
      <c r="GQ464" s="384"/>
      <c r="GR464" s="384"/>
      <c r="GS464" s="384"/>
      <c r="GT464" s="384"/>
      <c r="GU464" s="384"/>
      <c r="GV464" s="384"/>
      <c r="GW464" s="384"/>
      <c r="GX464" s="384"/>
      <c r="GY464" s="384"/>
      <c r="GZ464" s="384"/>
      <c r="HA464" s="384"/>
      <c r="HB464" s="384"/>
      <c r="HC464" s="384"/>
      <c r="HD464" s="384"/>
      <c r="HE464" s="384"/>
      <c r="HF464" s="384"/>
      <c r="HG464" s="384"/>
      <c r="HH464" s="384"/>
      <c r="HI464" s="384"/>
      <c r="HJ464" s="384"/>
      <c r="HK464" s="384"/>
      <c r="HL464" s="384"/>
      <c r="HM464" s="384"/>
      <c r="HN464" s="384"/>
      <c r="HO464" s="384"/>
      <c r="HP464" s="384"/>
      <c r="HQ464" s="384"/>
      <c r="HR464" s="384"/>
      <c r="HS464" s="384"/>
      <c r="HT464" s="384"/>
      <c r="HU464" s="384"/>
      <c r="HV464" s="384"/>
      <c r="HW464" s="384"/>
      <c r="HX464" s="384"/>
      <c r="HY464" s="384"/>
      <c r="HZ464" s="384"/>
      <c r="IA464" s="384"/>
      <c r="IB464" s="384"/>
      <c r="IC464" s="384"/>
      <c r="ID464" s="384"/>
      <c r="IE464" s="384"/>
      <c r="IF464" s="384"/>
      <c r="IG464" s="384"/>
      <c r="IH464" s="384"/>
      <c r="II464" s="384"/>
      <c r="IJ464" s="384"/>
      <c r="IK464" s="384"/>
      <c r="IL464" s="384"/>
      <c r="IM464" s="384"/>
      <c r="IN464" s="384"/>
      <c r="IO464" s="384"/>
      <c r="IP464" s="384"/>
      <c r="IQ464" s="384"/>
      <c r="IR464" s="384"/>
      <c r="IS464" s="384"/>
      <c r="IT464" s="384"/>
      <c r="IU464" s="384"/>
      <c r="IV464" s="384"/>
    </row>
    <row r="465" spans="1:256" s="385" customFormat="1" ht="15.95" customHeight="1" x14ac:dyDescent="0.25">
      <c r="A465" s="377" t="s">
        <v>460</v>
      </c>
      <c r="B465" s="378" t="s">
        <v>1221</v>
      </c>
      <c r="C465" s="379" t="s">
        <v>46</v>
      </c>
      <c r="D465" s="380">
        <v>1</v>
      </c>
      <c r="E465" s="381"/>
      <c r="F465" s="382">
        <f t="shared" si="8"/>
        <v>0</v>
      </c>
      <c r="G465" s="381"/>
      <c r="H465" s="383"/>
      <c r="I465" s="384"/>
      <c r="J465" s="384"/>
      <c r="K465" s="384"/>
      <c r="L465" s="384"/>
      <c r="M465" s="384"/>
      <c r="N465" s="384"/>
      <c r="O465" s="384"/>
      <c r="P465" s="384"/>
      <c r="Q465" s="384"/>
      <c r="R465" s="384"/>
      <c r="S465" s="384"/>
      <c r="T465" s="384"/>
      <c r="U465" s="384"/>
      <c r="V465" s="384"/>
      <c r="W465" s="384"/>
      <c r="X465" s="384"/>
      <c r="Y465" s="384"/>
      <c r="Z465" s="384"/>
      <c r="AA465" s="384"/>
      <c r="AB465" s="384"/>
      <c r="AC465" s="384"/>
      <c r="AD465" s="384"/>
      <c r="AE465" s="384"/>
      <c r="AF465" s="384"/>
      <c r="AG465" s="384"/>
      <c r="AH465" s="384"/>
      <c r="AI465" s="384"/>
      <c r="AJ465" s="384"/>
      <c r="AK465" s="384"/>
      <c r="AL465" s="384"/>
      <c r="AM465" s="384"/>
      <c r="AN465" s="384"/>
      <c r="AO465" s="384"/>
      <c r="AP465" s="384"/>
      <c r="AQ465" s="384"/>
      <c r="AR465" s="384"/>
      <c r="AS465" s="384"/>
      <c r="AT465" s="384"/>
      <c r="AU465" s="384"/>
      <c r="AV465" s="384"/>
      <c r="AW465" s="384"/>
      <c r="AX465" s="384"/>
      <c r="AY465" s="384"/>
      <c r="AZ465" s="384"/>
      <c r="BA465" s="384"/>
      <c r="BB465" s="384"/>
      <c r="BC465" s="384"/>
      <c r="BD465" s="384"/>
      <c r="BE465" s="384"/>
      <c r="BF465" s="384"/>
      <c r="BG465" s="384"/>
      <c r="BH465" s="384"/>
      <c r="BI465" s="384"/>
      <c r="BJ465" s="384"/>
      <c r="BK465" s="384"/>
      <c r="BL465" s="384"/>
      <c r="BM465" s="384"/>
      <c r="BN465" s="384"/>
      <c r="BO465" s="384"/>
      <c r="BP465" s="384"/>
      <c r="BQ465" s="384"/>
      <c r="BR465" s="384"/>
      <c r="BS465" s="384"/>
      <c r="BT465" s="384"/>
      <c r="BU465" s="384"/>
      <c r="BV465" s="384"/>
      <c r="BW465" s="384"/>
      <c r="BX465" s="384"/>
      <c r="BY465" s="384"/>
      <c r="BZ465" s="384"/>
      <c r="CA465" s="384"/>
      <c r="CB465" s="384"/>
      <c r="CC465" s="384"/>
      <c r="CD465" s="384"/>
      <c r="CE465" s="384"/>
      <c r="CF465" s="384"/>
      <c r="CG465" s="384"/>
      <c r="CH465" s="384"/>
      <c r="CI465" s="384"/>
      <c r="CJ465" s="384"/>
      <c r="CK465" s="384"/>
      <c r="CL465" s="384"/>
      <c r="CM465" s="384"/>
      <c r="CN465" s="384"/>
      <c r="CO465" s="384"/>
      <c r="CP465" s="384"/>
      <c r="CQ465" s="384"/>
      <c r="CR465" s="384"/>
      <c r="CS465" s="384"/>
      <c r="CT465" s="384"/>
      <c r="CU465" s="384"/>
      <c r="CV465" s="384"/>
      <c r="CW465" s="384"/>
      <c r="CX465" s="384"/>
      <c r="CY465" s="384"/>
      <c r="CZ465" s="384"/>
      <c r="DA465" s="384"/>
      <c r="DB465" s="384"/>
      <c r="DC465" s="384"/>
      <c r="DD465" s="384"/>
      <c r="DE465" s="384"/>
      <c r="DF465" s="384"/>
      <c r="DG465" s="384"/>
      <c r="DH465" s="384"/>
      <c r="DI465" s="384"/>
      <c r="DJ465" s="384"/>
      <c r="DK465" s="384"/>
      <c r="DL465" s="384"/>
      <c r="DM465" s="384"/>
      <c r="DN465" s="384"/>
      <c r="DO465" s="384"/>
      <c r="DP465" s="384"/>
      <c r="DQ465" s="384"/>
      <c r="DR465" s="384"/>
      <c r="DS465" s="384"/>
      <c r="DT465" s="384"/>
      <c r="DU465" s="384"/>
      <c r="DV465" s="384"/>
      <c r="DW465" s="384"/>
      <c r="DX465" s="384"/>
      <c r="DY465" s="384"/>
      <c r="DZ465" s="384"/>
      <c r="EA465" s="384"/>
      <c r="EB465" s="384"/>
      <c r="EC465" s="384"/>
      <c r="ED465" s="384"/>
      <c r="EE465" s="384"/>
      <c r="EF465" s="384"/>
      <c r="EG465" s="384"/>
      <c r="EH465" s="384"/>
      <c r="EI465" s="384"/>
      <c r="EJ465" s="384"/>
      <c r="EK465" s="384"/>
      <c r="EL465" s="384"/>
      <c r="EM465" s="384"/>
      <c r="EN465" s="384"/>
      <c r="EO465" s="384"/>
      <c r="EP465" s="384"/>
      <c r="EQ465" s="384"/>
      <c r="ER465" s="384"/>
      <c r="ES465" s="384"/>
      <c r="ET465" s="384"/>
      <c r="EU465" s="384"/>
      <c r="EV465" s="384"/>
      <c r="EW465" s="384"/>
      <c r="EX465" s="384"/>
      <c r="EY465" s="384"/>
      <c r="EZ465" s="384"/>
      <c r="FA465" s="384"/>
      <c r="FB465" s="384"/>
      <c r="FC465" s="384"/>
      <c r="FD465" s="384"/>
      <c r="FE465" s="384"/>
      <c r="FF465" s="384"/>
      <c r="FG465" s="384"/>
      <c r="FH465" s="384"/>
      <c r="FI465" s="384"/>
      <c r="FJ465" s="384"/>
      <c r="FK465" s="384"/>
      <c r="FL465" s="384"/>
      <c r="FM465" s="384"/>
      <c r="FN465" s="384"/>
      <c r="FO465" s="384"/>
      <c r="FP465" s="384"/>
      <c r="FQ465" s="384"/>
      <c r="FR465" s="384"/>
      <c r="FS465" s="384"/>
      <c r="FT465" s="384"/>
      <c r="FU465" s="384"/>
      <c r="FV465" s="384"/>
      <c r="FW465" s="384"/>
      <c r="FX465" s="384"/>
      <c r="FY465" s="384"/>
      <c r="FZ465" s="384"/>
      <c r="GA465" s="384"/>
      <c r="GB465" s="384"/>
      <c r="GC465" s="384"/>
      <c r="GD465" s="384"/>
      <c r="GE465" s="384"/>
      <c r="GF465" s="384"/>
      <c r="GG465" s="384"/>
      <c r="GH465" s="384"/>
      <c r="GI465" s="384"/>
      <c r="GJ465" s="384"/>
      <c r="GK465" s="384"/>
      <c r="GL465" s="384"/>
      <c r="GM465" s="384"/>
      <c r="GN465" s="384"/>
      <c r="GO465" s="384"/>
      <c r="GP465" s="384"/>
      <c r="GQ465" s="384"/>
      <c r="GR465" s="384"/>
      <c r="GS465" s="384"/>
      <c r="GT465" s="384"/>
      <c r="GU465" s="384"/>
      <c r="GV465" s="384"/>
      <c r="GW465" s="384"/>
      <c r="GX465" s="384"/>
      <c r="GY465" s="384"/>
      <c r="GZ465" s="384"/>
      <c r="HA465" s="384"/>
      <c r="HB465" s="384"/>
      <c r="HC465" s="384"/>
      <c r="HD465" s="384"/>
      <c r="HE465" s="384"/>
      <c r="HF465" s="384"/>
      <c r="HG465" s="384"/>
      <c r="HH465" s="384"/>
      <c r="HI465" s="384"/>
      <c r="HJ465" s="384"/>
      <c r="HK465" s="384"/>
      <c r="HL465" s="384"/>
      <c r="HM465" s="384"/>
      <c r="HN465" s="384"/>
      <c r="HO465" s="384"/>
      <c r="HP465" s="384"/>
      <c r="HQ465" s="384"/>
      <c r="HR465" s="384"/>
      <c r="HS465" s="384"/>
      <c r="HT465" s="384"/>
      <c r="HU465" s="384"/>
      <c r="HV465" s="384"/>
      <c r="HW465" s="384"/>
      <c r="HX465" s="384"/>
      <c r="HY465" s="384"/>
      <c r="HZ465" s="384"/>
      <c r="IA465" s="384"/>
      <c r="IB465" s="384"/>
      <c r="IC465" s="384"/>
      <c r="ID465" s="384"/>
      <c r="IE465" s="384"/>
      <c r="IF465" s="384"/>
      <c r="IG465" s="384"/>
      <c r="IH465" s="384"/>
      <c r="II465" s="384"/>
      <c r="IJ465" s="384"/>
      <c r="IK465" s="384"/>
      <c r="IL465" s="384"/>
      <c r="IM465" s="384"/>
      <c r="IN465" s="384"/>
      <c r="IO465" s="384"/>
      <c r="IP465" s="384"/>
      <c r="IQ465" s="384"/>
      <c r="IR465" s="384"/>
      <c r="IS465" s="384"/>
      <c r="IT465" s="384"/>
      <c r="IU465" s="384"/>
      <c r="IV465" s="384"/>
    </row>
    <row r="466" spans="1:256" s="385" customFormat="1" ht="15.95" customHeight="1" x14ac:dyDescent="0.25">
      <c r="A466" s="377" t="s">
        <v>462</v>
      </c>
      <c r="B466" s="378" t="s">
        <v>1222</v>
      </c>
      <c r="C466" s="379" t="s">
        <v>46</v>
      </c>
      <c r="D466" s="380">
        <v>1</v>
      </c>
      <c r="E466" s="381"/>
      <c r="F466" s="382">
        <f t="shared" si="8"/>
        <v>0</v>
      </c>
      <c r="G466" s="381"/>
      <c r="H466" s="383"/>
      <c r="I466" s="384"/>
      <c r="J466" s="384"/>
      <c r="K466" s="384"/>
      <c r="L466" s="384"/>
      <c r="M466" s="384"/>
      <c r="N466" s="384"/>
      <c r="O466" s="384"/>
      <c r="P466" s="384"/>
      <c r="Q466" s="384"/>
      <c r="R466" s="384"/>
      <c r="S466" s="384"/>
      <c r="T466" s="384"/>
      <c r="U466" s="384"/>
      <c r="V466" s="384"/>
      <c r="W466" s="384"/>
      <c r="X466" s="384"/>
      <c r="Y466" s="384"/>
      <c r="Z466" s="384"/>
      <c r="AA466" s="384"/>
      <c r="AB466" s="384"/>
      <c r="AC466" s="384"/>
      <c r="AD466" s="384"/>
      <c r="AE466" s="384"/>
      <c r="AF466" s="384"/>
      <c r="AG466" s="384"/>
      <c r="AH466" s="384"/>
      <c r="AI466" s="384"/>
      <c r="AJ466" s="384"/>
      <c r="AK466" s="384"/>
      <c r="AL466" s="384"/>
      <c r="AM466" s="384"/>
      <c r="AN466" s="384"/>
      <c r="AO466" s="384"/>
      <c r="AP466" s="384"/>
      <c r="AQ466" s="384"/>
      <c r="AR466" s="384"/>
      <c r="AS466" s="384"/>
      <c r="AT466" s="384"/>
      <c r="AU466" s="384"/>
      <c r="AV466" s="384"/>
      <c r="AW466" s="384"/>
      <c r="AX466" s="384"/>
      <c r="AY466" s="384"/>
      <c r="AZ466" s="384"/>
      <c r="BA466" s="384"/>
      <c r="BB466" s="384"/>
      <c r="BC466" s="384"/>
      <c r="BD466" s="384"/>
      <c r="BE466" s="384"/>
      <c r="BF466" s="384"/>
      <c r="BG466" s="384"/>
      <c r="BH466" s="384"/>
      <c r="BI466" s="384"/>
      <c r="BJ466" s="384"/>
      <c r="BK466" s="384"/>
      <c r="BL466" s="384"/>
      <c r="BM466" s="384"/>
      <c r="BN466" s="384"/>
      <c r="BO466" s="384"/>
      <c r="BP466" s="384"/>
      <c r="BQ466" s="384"/>
      <c r="BR466" s="384"/>
      <c r="BS466" s="384"/>
      <c r="BT466" s="384"/>
      <c r="BU466" s="384"/>
      <c r="BV466" s="384"/>
      <c r="BW466" s="384"/>
      <c r="BX466" s="384"/>
      <c r="BY466" s="384"/>
      <c r="BZ466" s="384"/>
      <c r="CA466" s="384"/>
      <c r="CB466" s="384"/>
      <c r="CC466" s="384"/>
      <c r="CD466" s="384"/>
      <c r="CE466" s="384"/>
      <c r="CF466" s="384"/>
      <c r="CG466" s="384"/>
      <c r="CH466" s="384"/>
      <c r="CI466" s="384"/>
      <c r="CJ466" s="384"/>
      <c r="CK466" s="384"/>
      <c r="CL466" s="384"/>
      <c r="CM466" s="384"/>
      <c r="CN466" s="384"/>
      <c r="CO466" s="384"/>
      <c r="CP466" s="384"/>
      <c r="CQ466" s="384"/>
      <c r="CR466" s="384"/>
      <c r="CS466" s="384"/>
      <c r="CT466" s="384"/>
      <c r="CU466" s="384"/>
      <c r="CV466" s="384"/>
      <c r="CW466" s="384"/>
      <c r="CX466" s="384"/>
      <c r="CY466" s="384"/>
      <c r="CZ466" s="384"/>
      <c r="DA466" s="384"/>
      <c r="DB466" s="384"/>
      <c r="DC466" s="384"/>
      <c r="DD466" s="384"/>
      <c r="DE466" s="384"/>
      <c r="DF466" s="384"/>
      <c r="DG466" s="384"/>
      <c r="DH466" s="384"/>
      <c r="DI466" s="384"/>
      <c r="DJ466" s="384"/>
      <c r="DK466" s="384"/>
      <c r="DL466" s="384"/>
      <c r="DM466" s="384"/>
      <c r="DN466" s="384"/>
      <c r="DO466" s="384"/>
      <c r="DP466" s="384"/>
      <c r="DQ466" s="384"/>
      <c r="DR466" s="384"/>
      <c r="DS466" s="384"/>
      <c r="DT466" s="384"/>
      <c r="DU466" s="384"/>
      <c r="DV466" s="384"/>
      <c r="DW466" s="384"/>
      <c r="DX466" s="384"/>
      <c r="DY466" s="384"/>
      <c r="DZ466" s="384"/>
      <c r="EA466" s="384"/>
      <c r="EB466" s="384"/>
      <c r="EC466" s="384"/>
      <c r="ED466" s="384"/>
      <c r="EE466" s="384"/>
      <c r="EF466" s="384"/>
      <c r="EG466" s="384"/>
      <c r="EH466" s="384"/>
      <c r="EI466" s="384"/>
      <c r="EJ466" s="384"/>
      <c r="EK466" s="384"/>
      <c r="EL466" s="384"/>
      <c r="EM466" s="384"/>
      <c r="EN466" s="384"/>
      <c r="EO466" s="384"/>
      <c r="EP466" s="384"/>
      <c r="EQ466" s="384"/>
      <c r="ER466" s="384"/>
      <c r="ES466" s="384"/>
      <c r="ET466" s="384"/>
      <c r="EU466" s="384"/>
      <c r="EV466" s="384"/>
      <c r="EW466" s="384"/>
      <c r="EX466" s="384"/>
      <c r="EY466" s="384"/>
      <c r="EZ466" s="384"/>
      <c r="FA466" s="384"/>
      <c r="FB466" s="384"/>
      <c r="FC466" s="384"/>
      <c r="FD466" s="384"/>
      <c r="FE466" s="384"/>
      <c r="FF466" s="384"/>
      <c r="FG466" s="384"/>
      <c r="FH466" s="384"/>
      <c r="FI466" s="384"/>
      <c r="FJ466" s="384"/>
      <c r="FK466" s="384"/>
      <c r="FL466" s="384"/>
      <c r="FM466" s="384"/>
      <c r="FN466" s="384"/>
      <c r="FO466" s="384"/>
      <c r="FP466" s="384"/>
      <c r="FQ466" s="384"/>
      <c r="FR466" s="384"/>
      <c r="FS466" s="384"/>
      <c r="FT466" s="384"/>
      <c r="FU466" s="384"/>
      <c r="FV466" s="384"/>
      <c r="FW466" s="384"/>
      <c r="FX466" s="384"/>
      <c r="FY466" s="384"/>
      <c r="FZ466" s="384"/>
      <c r="GA466" s="384"/>
      <c r="GB466" s="384"/>
      <c r="GC466" s="384"/>
      <c r="GD466" s="384"/>
      <c r="GE466" s="384"/>
      <c r="GF466" s="384"/>
      <c r="GG466" s="384"/>
      <c r="GH466" s="384"/>
      <c r="GI466" s="384"/>
      <c r="GJ466" s="384"/>
      <c r="GK466" s="384"/>
      <c r="GL466" s="384"/>
      <c r="GM466" s="384"/>
      <c r="GN466" s="384"/>
      <c r="GO466" s="384"/>
      <c r="GP466" s="384"/>
      <c r="GQ466" s="384"/>
      <c r="GR466" s="384"/>
      <c r="GS466" s="384"/>
      <c r="GT466" s="384"/>
      <c r="GU466" s="384"/>
      <c r="GV466" s="384"/>
      <c r="GW466" s="384"/>
      <c r="GX466" s="384"/>
      <c r="GY466" s="384"/>
      <c r="GZ466" s="384"/>
      <c r="HA466" s="384"/>
      <c r="HB466" s="384"/>
      <c r="HC466" s="384"/>
      <c r="HD466" s="384"/>
      <c r="HE466" s="384"/>
      <c r="HF466" s="384"/>
      <c r="HG466" s="384"/>
      <c r="HH466" s="384"/>
      <c r="HI466" s="384"/>
      <c r="HJ466" s="384"/>
      <c r="HK466" s="384"/>
      <c r="HL466" s="384"/>
      <c r="HM466" s="384"/>
      <c r="HN466" s="384"/>
      <c r="HO466" s="384"/>
      <c r="HP466" s="384"/>
      <c r="HQ466" s="384"/>
      <c r="HR466" s="384"/>
      <c r="HS466" s="384"/>
      <c r="HT466" s="384"/>
      <c r="HU466" s="384"/>
      <c r="HV466" s="384"/>
      <c r="HW466" s="384"/>
      <c r="HX466" s="384"/>
      <c r="HY466" s="384"/>
      <c r="HZ466" s="384"/>
      <c r="IA466" s="384"/>
      <c r="IB466" s="384"/>
      <c r="IC466" s="384"/>
      <c r="ID466" s="384"/>
      <c r="IE466" s="384"/>
      <c r="IF466" s="384"/>
      <c r="IG466" s="384"/>
      <c r="IH466" s="384"/>
      <c r="II466" s="384"/>
      <c r="IJ466" s="384"/>
      <c r="IK466" s="384"/>
      <c r="IL466" s="384"/>
      <c r="IM466" s="384"/>
      <c r="IN466" s="384"/>
      <c r="IO466" s="384"/>
      <c r="IP466" s="384"/>
      <c r="IQ466" s="384"/>
      <c r="IR466" s="384"/>
      <c r="IS466" s="384"/>
      <c r="IT466" s="384"/>
      <c r="IU466" s="384"/>
      <c r="IV466" s="384"/>
    </row>
    <row r="467" spans="1:256" s="385" customFormat="1" ht="15.95" customHeight="1" x14ac:dyDescent="0.25">
      <c r="A467" s="377" t="s">
        <v>464</v>
      </c>
      <c r="B467" s="378" t="s">
        <v>1223</v>
      </c>
      <c r="C467" s="379" t="s">
        <v>46</v>
      </c>
      <c r="D467" s="380">
        <v>1</v>
      </c>
      <c r="E467" s="381"/>
      <c r="F467" s="382">
        <f t="shared" si="8"/>
        <v>0</v>
      </c>
      <c r="G467" s="381"/>
      <c r="H467" s="383"/>
      <c r="I467" s="384"/>
      <c r="J467" s="384"/>
      <c r="K467" s="384"/>
      <c r="L467" s="384"/>
      <c r="M467" s="384"/>
      <c r="N467" s="384"/>
      <c r="O467" s="384"/>
      <c r="P467" s="384"/>
      <c r="Q467" s="384"/>
      <c r="R467" s="384"/>
      <c r="S467" s="384"/>
      <c r="T467" s="384"/>
      <c r="U467" s="384"/>
      <c r="V467" s="384"/>
      <c r="W467" s="384"/>
      <c r="X467" s="384"/>
      <c r="Y467" s="384"/>
      <c r="Z467" s="384"/>
      <c r="AA467" s="384"/>
      <c r="AB467" s="384"/>
      <c r="AC467" s="384"/>
      <c r="AD467" s="384"/>
      <c r="AE467" s="384"/>
      <c r="AF467" s="384"/>
      <c r="AG467" s="384"/>
      <c r="AH467" s="384"/>
      <c r="AI467" s="384"/>
      <c r="AJ467" s="384"/>
      <c r="AK467" s="384"/>
      <c r="AL467" s="384"/>
      <c r="AM467" s="384"/>
      <c r="AN467" s="384"/>
      <c r="AO467" s="384"/>
      <c r="AP467" s="384"/>
      <c r="AQ467" s="384"/>
      <c r="AR467" s="384"/>
      <c r="AS467" s="384"/>
      <c r="AT467" s="384"/>
      <c r="AU467" s="384"/>
      <c r="AV467" s="384"/>
      <c r="AW467" s="384"/>
      <c r="AX467" s="384"/>
      <c r="AY467" s="384"/>
      <c r="AZ467" s="384"/>
      <c r="BA467" s="384"/>
      <c r="BB467" s="384"/>
      <c r="BC467" s="384"/>
      <c r="BD467" s="384"/>
      <c r="BE467" s="384"/>
      <c r="BF467" s="384"/>
      <c r="BG467" s="384"/>
      <c r="BH467" s="384"/>
      <c r="BI467" s="384"/>
      <c r="BJ467" s="384"/>
      <c r="BK467" s="384"/>
      <c r="BL467" s="384"/>
      <c r="BM467" s="384"/>
      <c r="BN467" s="384"/>
      <c r="BO467" s="384"/>
      <c r="BP467" s="384"/>
      <c r="BQ467" s="384"/>
      <c r="BR467" s="384"/>
      <c r="BS467" s="384"/>
      <c r="BT467" s="384"/>
      <c r="BU467" s="384"/>
      <c r="BV467" s="384"/>
      <c r="BW467" s="384"/>
      <c r="BX467" s="384"/>
      <c r="BY467" s="384"/>
      <c r="BZ467" s="384"/>
      <c r="CA467" s="384"/>
      <c r="CB467" s="384"/>
      <c r="CC467" s="384"/>
      <c r="CD467" s="384"/>
      <c r="CE467" s="384"/>
      <c r="CF467" s="384"/>
      <c r="CG467" s="384"/>
      <c r="CH467" s="384"/>
      <c r="CI467" s="384"/>
      <c r="CJ467" s="384"/>
      <c r="CK467" s="384"/>
      <c r="CL467" s="384"/>
      <c r="CM467" s="384"/>
      <c r="CN467" s="384"/>
      <c r="CO467" s="384"/>
      <c r="CP467" s="384"/>
      <c r="CQ467" s="384"/>
      <c r="CR467" s="384"/>
      <c r="CS467" s="384"/>
      <c r="CT467" s="384"/>
      <c r="CU467" s="384"/>
      <c r="CV467" s="384"/>
      <c r="CW467" s="384"/>
      <c r="CX467" s="384"/>
      <c r="CY467" s="384"/>
      <c r="CZ467" s="384"/>
      <c r="DA467" s="384"/>
      <c r="DB467" s="384"/>
      <c r="DC467" s="384"/>
      <c r="DD467" s="384"/>
      <c r="DE467" s="384"/>
      <c r="DF467" s="384"/>
      <c r="DG467" s="384"/>
      <c r="DH467" s="384"/>
      <c r="DI467" s="384"/>
      <c r="DJ467" s="384"/>
      <c r="DK467" s="384"/>
      <c r="DL467" s="384"/>
      <c r="DM467" s="384"/>
      <c r="DN467" s="384"/>
      <c r="DO467" s="384"/>
      <c r="DP467" s="384"/>
      <c r="DQ467" s="384"/>
      <c r="DR467" s="384"/>
      <c r="DS467" s="384"/>
      <c r="DT467" s="384"/>
      <c r="DU467" s="384"/>
      <c r="DV467" s="384"/>
      <c r="DW467" s="384"/>
      <c r="DX467" s="384"/>
      <c r="DY467" s="384"/>
      <c r="DZ467" s="384"/>
      <c r="EA467" s="384"/>
      <c r="EB467" s="384"/>
      <c r="EC467" s="384"/>
      <c r="ED467" s="384"/>
      <c r="EE467" s="384"/>
      <c r="EF467" s="384"/>
      <c r="EG467" s="384"/>
      <c r="EH467" s="384"/>
      <c r="EI467" s="384"/>
      <c r="EJ467" s="384"/>
      <c r="EK467" s="384"/>
      <c r="EL467" s="384"/>
      <c r="EM467" s="384"/>
      <c r="EN467" s="384"/>
      <c r="EO467" s="384"/>
      <c r="EP467" s="384"/>
      <c r="EQ467" s="384"/>
      <c r="ER467" s="384"/>
      <c r="ES467" s="384"/>
      <c r="ET467" s="384"/>
      <c r="EU467" s="384"/>
      <c r="EV467" s="384"/>
      <c r="EW467" s="384"/>
      <c r="EX467" s="384"/>
      <c r="EY467" s="384"/>
      <c r="EZ467" s="384"/>
      <c r="FA467" s="384"/>
      <c r="FB467" s="384"/>
      <c r="FC467" s="384"/>
      <c r="FD467" s="384"/>
      <c r="FE467" s="384"/>
      <c r="FF467" s="384"/>
      <c r="FG467" s="384"/>
      <c r="FH467" s="384"/>
      <c r="FI467" s="384"/>
      <c r="FJ467" s="384"/>
      <c r="FK467" s="384"/>
      <c r="FL467" s="384"/>
      <c r="FM467" s="384"/>
      <c r="FN467" s="384"/>
      <c r="FO467" s="384"/>
      <c r="FP467" s="384"/>
      <c r="FQ467" s="384"/>
      <c r="FR467" s="384"/>
      <c r="FS467" s="384"/>
      <c r="FT467" s="384"/>
      <c r="FU467" s="384"/>
      <c r="FV467" s="384"/>
      <c r="FW467" s="384"/>
      <c r="FX467" s="384"/>
      <c r="FY467" s="384"/>
      <c r="FZ467" s="384"/>
      <c r="GA467" s="384"/>
      <c r="GB467" s="384"/>
      <c r="GC467" s="384"/>
      <c r="GD467" s="384"/>
      <c r="GE467" s="384"/>
      <c r="GF467" s="384"/>
      <c r="GG467" s="384"/>
      <c r="GH467" s="384"/>
      <c r="GI467" s="384"/>
      <c r="GJ467" s="384"/>
      <c r="GK467" s="384"/>
      <c r="GL467" s="384"/>
      <c r="GM467" s="384"/>
      <c r="GN467" s="384"/>
      <c r="GO467" s="384"/>
      <c r="GP467" s="384"/>
      <c r="GQ467" s="384"/>
      <c r="GR467" s="384"/>
      <c r="GS467" s="384"/>
      <c r="GT467" s="384"/>
      <c r="GU467" s="384"/>
      <c r="GV467" s="384"/>
      <c r="GW467" s="384"/>
      <c r="GX467" s="384"/>
      <c r="GY467" s="384"/>
      <c r="GZ467" s="384"/>
      <c r="HA467" s="384"/>
      <c r="HB467" s="384"/>
      <c r="HC467" s="384"/>
      <c r="HD467" s="384"/>
      <c r="HE467" s="384"/>
      <c r="HF467" s="384"/>
      <c r="HG467" s="384"/>
      <c r="HH467" s="384"/>
      <c r="HI467" s="384"/>
      <c r="HJ467" s="384"/>
      <c r="HK467" s="384"/>
      <c r="HL467" s="384"/>
      <c r="HM467" s="384"/>
      <c r="HN467" s="384"/>
      <c r="HO467" s="384"/>
      <c r="HP467" s="384"/>
      <c r="HQ467" s="384"/>
      <c r="HR467" s="384"/>
      <c r="HS467" s="384"/>
      <c r="HT467" s="384"/>
      <c r="HU467" s="384"/>
      <c r="HV467" s="384"/>
      <c r="HW467" s="384"/>
      <c r="HX467" s="384"/>
      <c r="HY467" s="384"/>
      <c r="HZ467" s="384"/>
      <c r="IA467" s="384"/>
      <c r="IB467" s="384"/>
      <c r="IC467" s="384"/>
      <c r="ID467" s="384"/>
      <c r="IE467" s="384"/>
      <c r="IF467" s="384"/>
      <c r="IG467" s="384"/>
      <c r="IH467" s="384"/>
      <c r="II467" s="384"/>
      <c r="IJ467" s="384"/>
      <c r="IK467" s="384"/>
      <c r="IL467" s="384"/>
      <c r="IM467" s="384"/>
      <c r="IN467" s="384"/>
      <c r="IO467" s="384"/>
      <c r="IP467" s="384"/>
      <c r="IQ467" s="384"/>
      <c r="IR467" s="384"/>
      <c r="IS467" s="384"/>
      <c r="IT467" s="384"/>
      <c r="IU467" s="384"/>
      <c r="IV467" s="384"/>
    </row>
    <row r="468" spans="1:256" s="385" customFormat="1" ht="15.95" customHeight="1" x14ac:dyDescent="0.25">
      <c r="A468" s="377" t="s">
        <v>466</v>
      </c>
      <c r="B468" s="378" t="s">
        <v>1224</v>
      </c>
      <c r="C468" s="379" t="s">
        <v>46</v>
      </c>
      <c r="D468" s="380">
        <v>1</v>
      </c>
      <c r="E468" s="381"/>
      <c r="F468" s="382">
        <f t="shared" si="8"/>
        <v>0</v>
      </c>
      <c r="G468" s="381"/>
      <c r="H468" s="383"/>
      <c r="I468" s="384"/>
      <c r="J468" s="384"/>
      <c r="K468" s="384"/>
      <c r="L468" s="384"/>
      <c r="M468" s="384"/>
      <c r="N468" s="384"/>
      <c r="O468" s="384"/>
      <c r="P468" s="384"/>
      <c r="Q468" s="384"/>
      <c r="R468" s="384"/>
      <c r="S468" s="384"/>
      <c r="T468" s="384"/>
      <c r="U468" s="384"/>
      <c r="V468" s="384"/>
      <c r="W468" s="384"/>
      <c r="X468" s="384"/>
      <c r="Y468" s="384"/>
      <c r="Z468" s="384"/>
      <c r="AA468" s="384"/>
      <c r="AB468" s="384"/>
      <c r="AC468" s="384"/>
      <c r="AD468" s="384"/>
      <c r="AE468" s="384"/>
      <c r="AF468" s="384"/>
      <c r="AG468" s="384"/>
      <c r="AH468" s="384"/>
      <c r="AI468" s="384"/>
      <c r="AJ468" s="384"/>
      <c r="AK468" s="384"/>
      <c r="AL468" s="384"/>
      <c r="AM468" s="384"/>
      <c r="AN468" s="384"/>
      <c r="AO468" s="384"/>
      <c r="AP468" s="384"/>
      <c r="AQ468" s="384"/>
      <c r="AR468" s="384"/>
      <c r="AS468" s="384"/>
      <c r="AT468" s="384"/>
      <c r="AU468" s="384"/>
      <c r="AV468" s="384"/>
      <c r="AW468" s="384"/>
      <c r="AX468" s="384"/>
      <c r="AY468" s="384"/>
      <c r="AZ468" s="384"/>
      <c r="BA468" s="384"/>
      <c r="BB468" s="384"/>
      <c r="BC468" s="384"/>
      <c r="BD468" s="384"/>
      <c r="BE468" s="384"/>
      <c r="BF468" s="384"/>
      <c r="BG468" s="384"/>
      <c r="BH468" s="384"/>
      <c r="BI468" s="384"/>
      <c r="BJ468" s="384"/>
      <c r="BK468" s="384"/>
      <c r="BL468" s="384"/>
      <c r="BM468" s="384"/>
      <c r="BN468" s="384"/>
      <c r="BO468" s="384"/>
      <c r="BP468" s="384"/>
      <c r="BQ468" s="384"/>
      <c r="BR468" s="384"/>
      <c r="BS468" s="384"/>
      <c r="BT468" s="384"/>
      <c r="BU468" s="384"/>
      <c r="BV468" s="384"/>
      <c r="BW468" s="384"/>
      <c r="BX468" s="384"/>
      <c r="BY468" s="384"/>
      <c r="BZ468" s="384"/>
      <c r="CA468" s="384"/>
      <c r="CB468" s="384"/>
      <c r="CC468" s="384"/>
      <c r="CD468" s="384"/>
      <c r="CE468" s="384"/>
      <c r="CF468" s="384"/>
      <c r="CG468" s="384"/>
      <c r="CH468" s="384"/>
      <c r="CI468" s="384"/>
      <c r="CJ468" s="384"/>
      <c r="CK468" s="384"/>
      <c r="CL468" s="384"/>
      <c r="CM468" s="384"/>
      <c r="CN468" s="384"/>
      <c r="CO468" s="384"/>
      <c r="CP468" s="384"/>
      <c r="CQ468" s="384"/>
      <c r="CR468" s="384"/>
      <c r="CS468" s="384"/>
      <c r="CT468" s="384"/>
      <c r="CU468" s="384"/>
      <c r="CV468" s="384"/>
      <c r="CW468" s="384"/>
      <c r="CX468" s="384"/>
      <c r="CY468" s="384"/>
      <c r="CZ468" s="384"/>
      <c r="DA468" s="384"/>
      <c r="DB468" s="384"/>
      <c r="DC468" s="384"/>
      <c r="DD468" s="384"/>
      <c r="DE468" s="384"/>
      <c r="DF468" s="384"/>
      <c r="DG468" s="384"/>
      <c r="DH468" s="384"/>
      <c r="DI468" s="384"/>
      <c r="DJ468" s="384"/>
      <c r="DK468" s="384"/>
      <c r="DL468" s="384"/>
      <c r="DM468" s="384"/>
      <c r="DN468" s="384"/>
      <c r="DO468" s="384"/>
      <c r="DP468" s="384"/>
      <c r="DQ468" s="384"/>
      <c r="DR468" s="384"/>
      <c r="DS468" s="384"/>
      <c r="DT468" s="384"/>
      <c r="DU468" s="384"/>
      <c r="DV468" s="384"/>
      <c r="DW468" s="384"/>
      <c r="DX468" s="384"/>
      <c r="DY468" s="384"/>
      <c r="DZ468" s="384"/>
      <c r="EA468" s="384"/>
      <c r="EB468" s="384"/>
      <c r="EC468" s="384"/>
      <c r="ED468" s="384"/>
      <c r="EE468" s="384"/>
      <c r="EF468" s="384"/>
      <c r="EG468" s="384"/>
      <c r="EH468" s="384"/>
      <c r="EI468" s="384"/>
      <c r="EJ468" s="384"/>
      <c r="EK468" s="384"/>
      <c r="EL468" s="384"/>
      <c r="EM468" s="384"/>
      <c r="EN468" s="384"/>
      <c r="EO468" s="384"/>
      <c r="EP468" s="384"/>
      <c r="EQ468" s="384"/>
      <c r="ER468" s="384"/>
      <c r="ES468" s="384"/>
      <c r="ET468" s="384"/>
      <c r="EU468" s="384"/>
      <c r="EV468" s="384"/>
      <c r="EW468" s="384"/>
      <c r="EX468" s="384"/>
      <c r="EY468" s="384"/>
      <c r="EZ468" s="384"/>
      <c r="FA468" s="384"/>
      <c r="FB468" s="384"/>
      <c r="FC468" s="384"/>
      <c r="FD468" s="384"/>
      <c r="FE468" s="384"/>
      <c r="FF468" s="384"/>
      <c r="FG468" s="384"/>
      <c r="FH468" s="384"/>
      <c r="FI468" s="384"/>
      <c r="FJ468" s="384"/>
      <c r="FK468" s="384"/>
      <c r="FL468" s="384"/>
      <c r="FM468" s="384"/>
      <c r="FN468" s="384"/>
      <c r="FO468" s="384"/>
      <c r="FP468" s="384"/>
      <c r="FQ468" s="384"/>
      <c r="FR468" s="384"/>
      <c r="FS468" s="384"/>
      <c r="FT468" s="384"/>
      <c r="FU468" s="384"/>
      <c r="FV468" s="384"/>
      <c r="FW468" s="384"/>
      <c r="FX468" s="384"/>
      <c r="FY468" s="384"/>
      <c r="FZ468" s="384"/>
      <c r="GA468" s="384"/>
      <c r="GB468" s="384"/>
      <c r="GC468" s="384"/>
      <c r="GD468" s="384"/>
      <c r="GE468" s="384"/>
      <c r="GF468" s="384"/>
      <c r="GG468" s="384"/>
      <c r="GH468" s="384"/>
      <c r="GI468" s="384"/>
      <c r="GJ468" s="384"/>
      <c r="GK468" s="384"/>
      <c r="GL468" s="384"/>
      <c r="GM468" s="384"/>
      <c r="GN468" s="384"/>
      <c r="GO468" s="384"/>
      <c r="GP468" s="384"/>
      <c r="GQ468" s="384"/>
      <c r="GR468" s="384"/>
      <c r="GS468" s="384"/>
      <c r="GT468" s="384"/>
      <c r="GU468" s="384"/>
      <c r="GV468" s="384"/>
      <c r="GW468" s="384"/>
      <c r="GX468" s="384"/>
      <c r="GY468" s="384"/>
      <c r="GZ468" s="384"/>
      <c r="HA468" s="384"/>
      <c r="HB468" s="384"/>
      <c r="HC468" s="384"/>
      <c r="HD468" s="384"/>
      <c r="HE468" s="384"/>
      <c r="HF468" s="384"/>
      <c r="HG468" s="384"/>
      <c r="HH468" s="384"/>
      <c r="HI468" s="384"/>
      <c r="HJ468" s="384"/>
      <c r="HK468" s="384"/>
      <c r="HL468" s="384"/>
      <c r="HM468" s="384"/>
      <c r="HN468" s="384"/>
      <c r="HO468" s="384"/>
      <c r="HP468" s="384"/>
      <c r="HQ468" s="384"/>
      <c r="HR468" s="384"/>
      <c r="HS468" s="384"/>
      <c r="HT468" s="384"/>
      <c r="HU468" s="384"/>
      <c r="HV468" s="384"/>
      <c r="HW468" s="384"/>
      <c r="HX468" s="384"/>
      <c r="HY468" s="384"/>
      <c r="HZ468" s="384"/>
      <c r="IA468" s="384"/>
      <c r="IB468" s="384"/>
      <c r="IC468" s="384"/>
      <c r="ID468" s="384"/>
      <c r="IE468" s="384"/>
      <c r="IF468" s="384"/>
      <c r="IG468" s="384"/>
      <c r="IH468" s="384"/>
      <c r="II468" s="384"/>
      <c r="IJ468" s="384"/>
      <c r="IK468" s="384"/>
      <c r="IL468" s="384"/>
      <c r="IM468" s="384"/>
      <c r="IN468" s="384"/>
      <c r="IO468" s="384"/>
      <c r="IP468" s="384"/>
      <c r="IQ468" s="384"/>
      <c r="IR468" s="384"/>
      <c r="IS468" s="384"/>
      <c r="IT468" s="384"/>
      <c r="IU468" s="384"/>
      <c r="IV468" s="384"/>
    </row>
    <row r="469" spans="1:256" s="385" customFormat="1" ht="15.95" customHeight="1" x14ac:dyDescent="0.25">
      <c r="A469" s="377" t="s">
        <v>2084</v>
      </c>
      <c r="B469" s="378" t="s">
        <v>1225</v>
      </c>
      <c r="C469" s="379" t="s">
        <v>46</v>
      </c>
      <c r="D469" s="380">
        <v>1</v>
      </c>
      <c r="E469" s="381"/>
      <c r="F469" s="382">
        <f t="shared" si="8"/>
        <v>0</v>
      </c>
      <c r="G469" s="381"/>
      <c r="H469" s="383"/>
      <c r="I469" s="384"/>
      <c r="J469" s="384"/>
      <c r="K469" s="384"/>
      <c r="L469" s="384"/>
      <c r="M469" s="384"/>
      <c r="N469" s="384"/>
      <c r="O469" s="384"/>
      <c r="P469" s="384"/>
      <c r="Q469" s="384"/>
      <c r="R469" s="384"/>
      <c r="S469" s="384"/>
      <c r="T469" s="384"/>
      <c r="U469" s="384"/>
      <c r="V469" s="384"/>
      <c r="W469" s="384"/>
      <c r="X469" s="384"/>
      <c r="Y469" s="384"/>
      <c r="Z469" s="384"/>
      <c r="AA469" s="384"/>
      <c r="AB469" s="384"/>
      <c r="AC469" s="384"/>
      <c r="AD469" s="384"/>
      <c r="AE469" s="384"/>
      <c r="AF469" s="384"/>
      <c r="AG469" s="384"/>
      <c r="AH469" s="384"/>
      <c r="AI469" s="384"/>
      <c r="AJ469" s="384"/>
      <c r="AK469" s="384"/>
      <c r="AL469" s="384"/>
      <c r="AM469" s="384"/>
      <c r="AN469" s="384"/>
      <c r="AO469" s="384"/>
      <c r="AP469" s="384"/>
      <c r="AQ469" s="384"/>
      <c r="AR469" s="384"/>
      <c r="AS469" s="384"/>
      <c r="AT469" s="384"/>
      <c r="AU469" s="384"/>
      <c r="AV469" s="384"/>
      <c r="AW469" s="384"/>
      <c r="AX469" s="384"/>
      <c r="AY469" s="384"/>
      <c r="AZ469" s="384"/>
      <c r="BA469" s="384"/>
      <c r="BB469" s="384"/>
      <c r="BC469" s="384"/>
      <c r="BD469" s="384"/>
      <c r="BE469" s="384"/>
      <c r="BF469" s="384"/>
      <c r="BG469" s="384"/>
      <c r="BH469" s="384"/>
      <c r="BI469" s="384"/>
      <c r="BJ469" s="384"/>
      <c r="BK469" s="384"/>
      <c r="BL469" s="384"/>
      <c r="BM469" s="384"/>
      <c r="BN469" s="384"/>
      <c r="BO469" s="384"/>
      <c r="BP469" s="384"/>
      <c r="BQ469" s="384"/>
      <c r="BR469" s="384"/>
      <c r="BS469" s="384"/>
      <c r="BT469" s="384"/>
      <c r="BU469" s="384"/>
      <c r="BV469" s="384"/>
      <c r="BW469" s="384"/>
      <c r="BX469" s="384"/>
      <c r="BY469" s="384"/>
      <c r="BZ469" s="384"/>
      <c r="CA469" s="384"/>
      <c r="CB469" s="384"/>
      <c r="CC469" s="384"/>
      <c r="CD469" s="384"/>
      <c r="CE469" s="384"/>
      <c r="CF469" s="384"/>
      <c r="CG469" s="384"/>
      <c r="CH469" s="384"/>
      <c r="CI469" s="384"/>
      <c r="CJ469" s="384"/>
      <c r="CK469" s="384"/>
      <c r="CL469" s="384"/>
      <c r="CM469" s="384"/>
      <c r="CN469" s="384"/>
      <c r="CO469" s="384"/>
      <c r="CP469" s="384"/>
      <c r="CQ469" s="384"/>
      <c r="CR469" s="384"/>
      <c r="CS469" s="384"/>
      <c r="CT469" s="384"/>
      <c r="CU469" s="384"/>
      <c r="CV469" s="384"/>
      <c r="CW469" s="384"/>
      <c r="CX469" s="384"/>
      <c r="CY469" s="384"/>
      <c r="CZ469" s="384"/>
      <c r="DA469" s="384"/>
      <c r="DB469" s="384"/>
      <c r="DC469" s="384"/>
      <c r="DD469" s="384"/>
      <c r="DE469" s="384"/>
      <c r="DF469" s="384"/>
      <c r="DG469" s="384"/>
      <c r="DH469" s="384"/>
      <c r="DI469" s="384"/>
      <c r="DJ469" s="384"/>
      <c r="DK469" s="384"/>
      <c r="DL469" s="384"/>
      <c r="DM469" s="384"/>
      <c r="DN469" s="384"/>
      <c r="DO469" s="384"/>
      <c r="DP469" s="384"/>
      <c r="DQ469" s="384"/>
      <c r="DR469" s="384"/>
      <c r="DS469" s="384"/>
      <c r="DT469" s="384"/>
      <c r="DU469" s="384"/>
      <c r="DV469" s="384"/>
      <c r="DW469" s="384"/>
      <c r="DX469" s="384"/>
      <c r="DY469" s="384"/>
      <c r="DZ469" s="384"/>
      <c r="EA469" s="384"/>
      <c r="EB469" s="384"/>
      <c r="EC469" s="384"/>
      <c r="ED469" s="384"/>
      <c r="EE469" s="384"/>
      <c r="EF469" s="384"/>
      <c r="EG469" s="384"/>
      <c r="EH469" s="384"/>
      <c r="EI469" s="384"/>
      <c r="EJ469" s="384"/>
      <c r="EK469" s="384"/>
      <c r="EL469" s="384"/>
      <c r="EM469" s="384"/>
      <c r="EN469" s="384"/>
      <c r="EO469" s="384"/>
      <c r="EP469" s="384"/>
      <c r="EQ469" s="384"/>
      <c r="ER469" s="384"/>
      <c r="ES469" s="384"/>
      <c r="ET469" s="384"/>
      <c r="EU469" s="384"/>
      <c r="EV469" s="384"/>
      <c r="EW469" s="384"/>
      <c r="EX469" s="384"/>
      <c r="EY469" s="384"/>
      <c r="EZ469" s="384"/>
      <c r="FA469" s="384"/>
      <c r="FB469" s="384"/>
      <c r="FC469" s="384"/>
      <c r="FD469" s="384"/>
      <c r="FE469" s="384"/>
      <c r="FF469" s="384"/>
      <c r="FG469" s="384"/>
      <c r="FH469" s="384"/>
      <c r="FI469" s="384"/>
      <c r="FJ469" s="384"/>
      <c r="FK469" s="384"/>
      <c r="FL469" s="384"/>
      <c r="FM469" s="384"/>
      <c r="FN469" s="384"/>
      <c r="FO469" s="384"/>
      <c r="FP469" s="384"/>
      <c r="FQ469" s="384"/>
      <c r="FR469" s="384"/>
      <c r="FS469" s="384"/>
      <c r="FT469" s="384"/>
      <c r="FU469" s="384"/>
      <c r="FV469" s="384"/>
      <c r="FW469" s="384"/>
      <c r="FX469" s="384"/>
      <c r="FY469" s="384"/>
      <c r="FZ469" s="384"/>
      <c r="GA469" s="384"/>
      <c r="GB469" s="384"/>
      <c r="GC469" s="384"/>
      <c r="GD469" s="384"/>
      <c r="GE469" s="384"/>
      <c r="GF469" s="384"/>
      <c r="GG469" s="384"/>
      <c r="GH469" s="384"/>
      <c r="GI469" s="384"/>
      <c r="GJ469" s="384"/>
      <c r="GK469" s="384"/>
      <c r="GL469" s="384"/>
      <c r="GM469" s="384"/>
      <c r="GN469" s="384"/>
      <c r="GO469" s="384"/>
      <c r="GP469" s="384"/>
      <c r="GQ469" s="384"/>
      <c r="GR469" s="384"/>
      <c r="GS469" s="384"/>
      <c r="GT469" s="384"/>
      <c r="GU469" s="384"/>
      <c r="GV469" s="384"/>
      <c r="GW469" s="384"/>
      <c r="GX469" s="384"/>
      <c r="GY469" s="384"/>
      <c r="GZ469" s="384"/>
      <c r="HA469" s="384"/>
      <c r="HB469" s="384"/>
      <c r="HC469" s="384"/>
      <c r="HD469" s="384"/>
      <c r="HE469" s="384"/>
      <c r="HF469" s="384"/>
      <c r="HG469" s="384"/>
      <c r="HH469" s="384"/>
      <c r="HI469" s="384"/>
      <c r="HJ469" s="384"/>
      <c r="HK469" s="384"/>
      <c r="HL469" s="384"/>
      <c r="HM469" s="384"/>
      <c r="HN469" s="384"/>
      <c r="HO469" s="384"/>
      <c r="HP469" s="384"/>
      <c r="HQ469" s="384"/>
      <c r="HR469" s="384"/>
      <c r="HS469" s="384"/>
      <c r="HT469" s="384"/>
      <c r="HU469" s="384"/>
      <c r="HV469" s="384"/>
      <c r="HW469" s="384"/>
      <c r="HX469" s="384"/>
      <c r="HY469" s="384"/>
      <c r="HZ469" s="384"/>
      <c r="IA469" s="384"/>
      <c r="IB469" s="384"/>
      <c r="IC469" s="384"/>
      <c r="ID469" s="384"/>
      <c r="IE469" s="384"/>
      <c r="IF469" s="384"/>
      <c r="IG469" s="384"/>
      <c r="IH469" s="384"/>
      <c r="II469" s="384"/>
      <c r="IJ469" s="384"/>
      <c r="IK469" s="384"/>
      <c r="IL469" s="384"/>
      <c r="IM469" s="384"/>
      <c r="IN469" s="384"/>
      <c r="IO469" s="384"/>
      <c r="IP469" s="384"/>
      <c r="IQ469" s="384"/>
      <c r="IR469" s="384"/>
      <c r="IS469" s="384"/>
      <c r="IT469" s="384"/>
      <c r="IU469" s="384"/>
      <c r="IV469" s="384"/>
    </row>
    <row r="470" spans="1:256" s="385" customFormat="1" ht="15.95" customHeight="1" x14ac:dyDescent="0.25">
      <c r="A470" s="377" t="s">
        <v>2085</v>
      </c>
      <c r="B470" s="378" t="s">
        <v>1226</v>
      </c>
      <c r="C470" s="379" t="s">
        <v>46</v>
      </c>
      <c r="D470" s="380">
        <v>1</v>
      </c>
      <c r="E470" s="381"/>
      <c r="F470" s="382">
        <f t="shared" si="8"/>
        <v>0</v>
      </c>
      <c r="G470" s="381"/>
      <c r="H470" s="383"/>
      <c r="I470" s="384"/>
      <c r="J470" s="384"/>
      <c r="K470" s="384"/>
      <c r="L470" s="384"/>
      <c r="M470" s="384"/>
      <c r="N470" s="384"/>
      <c r="O470" s="384"/>
      <c r="P470" s="384"/>
      <c r="Q470" s="384"/>
      <c r="R470" s="384"/>
      <c r="S470" s="384"/>
      <c r="T470" s="384"/>
      <c r="U470" s="384"/>
      <c r="V470" s="384"/>
      <c r="W470" s="384"/>
      <c r="X470" s="384"/>
      <c r="Y470" s="384"/>
      <c r="Z470" s="384"/>
      <c r="AA470" s="384"/>
      <c r="AB470" s="384"/>
      <c r="AC470" s="384"/>
      <c r="AD470" s="384"/>
      <c r="AE470" s="384"/>
      <c r="AF470" s="384"/>
      <c r="AG470" s="384"/>
      <c r="AH470" s="384"/>
      <c r="AI470" s="384"/>
      <c r="AJ470" s="384"/>
      <c r="AK470" s="384"/>
      <c r="AL470" s="384"/>
      <c r="AM470" s="384"/>
      <c r="AN470" s="384"/>
      <c r="AO470" s="384"/>
      <c r="AP470" s="384"/>
      <c r="AQ470" s="384"/>
      <c r="AR470" s="384"/>
      <c r="AS470" s="384"/>
      <c r="AT470" s="384"/>
      <c r="AU470" s="384"/>
      <c r="AV470" s="384"/>
      <c r="AW470" s="384"/>
      <c r="AX470" s="384"/>
      <c r="AY470" s="384"/>
      <c r="AZ470" s="384"/>
      <c r="BA470" s="384"/>
      <c r="BB470" s="384"/>
      <c r="BC470" s="384"/>
      <c r="BD470" s="384"/>
      <c r="BE470" s="384"/>
      <c r="BF470" s="384"/>
      <c r="BG470" s="384"/>
      <c r="BH470" s="384"/>
      <c r="BI470" s="384"/>
      <c r="BJ470" s="384"/>
      <c r="BK470" s="384"/>
      <c r="BL470" s="384"/>
      <c r="BM470" s="384"/>
      <c r="BN470" s="384"/>
      <c r="BO470" s="384"/>
      <c r="BP470" s="384"/>
      <c r="BQ470" s="384"/>
      <c r="BR470" s="384"/>
      <c r="BS470" s="384"/>
      <c r="BT470" s="384"/>
      <c r="BU470" s="384"/>
      <c r="BV470" s="384"/>
      <c r="BW470" s="384"/>
      <c r="BX470" s="384"/>
      <c r="BY470" s="384"/>
      <c r="BZ470" s="384"/>
      <c r="CA470" s="384"/>
      <c r="CB470" s="384"/>
      <c r="CC470" s="384"/>
      <c r="CD470" s="384"/>
      <c r="CE470" s="384"/>
      <c r="CF470" s="384"/>
      <c r="CG470" s="384"/>
      <c r="CH470" s="384"/>
      <c r="CI470" s="384"/>
      <c r="CJ470" s="384"/>
      <c r="CK470" s="384"/>
      <c r="CL470" s="384"/>
      <c r="CM470" s="384"/>
      <c r="CN470" s="384"/>
      <c r="CO470" s="384"/>
      <c r="CP470" s="384"/>
      <c r="CQ470" s="384"/>
      <c r="CR470" s="384"/>
      <c r="CS470" s="384"/>
      <c r="CT470" s="384"/>
      <c r="CU470" s="384"/>
      <c r="CV470" s="384"/>
      <c r="CW470" s="384"/>
      <c r="CX470" s="384"/>
      <c r="CY470" s="384"/>
      <c r="CZ470" s="384"/>
      <c r="DA470" s="384"/>
      <c r="DB470" s="384"/>
      <c r="DC470" s="384"/>
      <c r="DD470" s="384"/>
      <c r="DE470" s="384"/>
      <c r="DF470" s="384"/>
      <c r="DG470" s="384"/>
      <c r="DH470" s="384"/>
      <c r="DI470" s="384"/>
      <c r="DJ470" s="384"/>
      <c r="DK470" s="384"/>
      <c r="DL470" s="384"/>
      <c r="DM470" s="384"/>
      <c r="DN470" s="384"/>
      <c r="DO470" s="384"/>
      <c r="DP470" s="384"/>
      <c r="DQ470" s="384"/>
      <c r="DR470" s="384"/>
      <c r="DS470" s="384"/>
      <c r="DT470" s="384"/>
      <c r="DU470" s="384"/>
      <c r="DV470" s="384"/>
      <c r="DW470" s="384"/>
      <c r="DX470" s="384"/>
      <c r="DY470" s="384"/>
      <c r="DZ470" s="384"/>
      <c r="EA470" s="384"/>
      <c r="EB470" s="384"/>
      <c r="EC470" s="384"/>
      <c r="ED470" s="384"/>
      <c r="EE470" s="384"/>
      <c r="EF470" s="384"/>
      <c r="EG470" s="384"/>
      <c r="EH470" s="384"/>
      <c r="EI470" s="384"/>
      <c r="EJ470" s="384"/>
      <c r="EK470" s="384"/>
      <c r="EL470" s="384"/>
      <c r="EM470" s="384"/>
      <c r="EN470" s="384"/>
      <c r="EO470" s="384"/>
      <c r="EP470" s="384"/>
      <c r="EQ470" s="384"/>
      <c r="ER470" s="384"/>
      <c r="ES470" s="384"/>
      <c r="ET470" s="384"/>
      <c r="EU470" s="384"/>
      <c r="EV470" s="384"/>
      <c r="EW470" s="384"/>
      <c r="EX470" s="384"/>
      <c r="EY470" s="384"/>
      <c r="EZ470" s="384"/>
      <c r="FA470" s="384"/>
      <c r="FB470" s="384"/>
      <c r="FC470" s="384"/>
      <c r="FD470" s="384"/>
      <c r="FE470" s="384"/>
      <c r="FF470" s="384"/>
      <c r="FG470" s="384"/>
      <c r="FH470" s="384"/>
      <c r="FI470" s="384"/>
      <c r="FJ470" s="384"/>
      <c r="FK470" s="384"/>
      <c r="FL470" s="384"/>
      <c r="FM470" s="384"/>
      <c r="FN470" s="384"/>
      <c r="FO470" s="384"/>
      <c r="FP470" s="384"/>
      <c r="FQ470" s="384"/>
      <c r="FR470" s="384"/>
      <c r="FS470" s="384"/>
      <c r="FT470" s="384"/>
      <c r="FU470" s="384"/>
      <c r="FV470" s="384"/>
      <c r="FW470" s="384"/>
      <c r="FX470" s="384"/>
      <c r="FY470" s="384"/>
      <c r="FZ470" s="384"/>
      <c r="GA470" s="384"/>
      <c r="GB470" s="384"/>
      <c r="GC470" s="384"/>
      <c r="GD470" s="384"/>
      <c r="GE470" s="384"/>
      <c r="GF470" s="384"/>
      <c r="GG470" s="384"/>
      <c r="GH470" s="384"/>
      <c r="GI470" s="384"/>
      <c r="GJ470" s="384"/>
      <c r="GK470" s="384"/>
      <c r="GL470" s="384"/>
      <c r="GM470" s="384"/>
      <c r="GN470" s="384"/>
      <c r="GO470" s="384"/>
      <c r="GP470" s="384"/>
      <c r="GQ470" s="384"/>
      <c r="GR470" s="384"/>
      <c r="GS470" s="384"/>
      <c r="GT470" s="384"/>
      <c r="GU470" s="384"/>
      <c r="GV470" s="384"/>
      <c r="GW470" s="384"/>
      <c r="GX470" s="384"/>
      <c r="GY470" s="384"/>
      <c r="GZ470" s="384"/>
      <c r="HA470" s="384"/>
      <c r="HB470" s="384"/>
      <c r="HC470" s="384"/>
      <c r="HD470" s="384"/>
      <c r="HE470" s="384"/>
      <c r="HF470" s="384"/>
      <c r="HG470" s="384"/>
      <c r="HH470" s="384"/>
      <c r="HI470" s="384"/>
      <c r="HJ470" s="384"/>
      <c r="HK470" s="384"/>
      <c r="HL470" s="384"/>
      <c r="HM470" s="384"/>
      <c r="HN470" s="384"/>
      <c r="HO470" s="384"/>
      <c r="HP470" s="384"/>
      <c r="HQ470" s="384"/>
      <c r="HR470" s="384"/>
      <c r="HS470" s="384"/>
      <c r="HT470" s="384"/>
      <c r="HU470" s="384"/>
      <c r="HV470" s="384"/>
      <c r="HW470" s="384"/>
      <c r="HX470" s="384"/>
      <c r="HY470" s="384"/>
      <c r="HZ470" s="384"/>
      <c r="IA470" s="384"/>
      <c r="IB470" s="384"/>
      <c r="IC470" s="384"/>
      <c r="ID470" s="384"/>
      <c r="IE470" s="384"/>
      <c r="IF470" s="384"/>
      <c r="IG470" s="384"/>
      <c r="IH470" s="384"/>
      <c r="II470" s="384"/>
      <c r="IJ470" s="384"/>
      <c r="IK470" s="384"/>
      <c r="IL470" s="384"/>
      <c r="IM470" s="384"/>
      <c r="IN470" s="384"/>
      <c r="IO470" s="384"/>
      <c r="IP470" s="384"/>
      <c r="IQ470" s="384"/>
      <c r="IR470" s="384"/>
      <c r="IS470" s="384"/>
      <c r="IT470" s="384"/>
      <c r="IU470" s="384"/>
      <c r="IV470" s="384"/>
    </row>
    <row r="471" spans="1:256" s="385" customFormat="1" ht="15.95" customHeight="1" x14ac:dyDescent="0.25">
      <c r="A471" s="377" t="s">
        <v>469</v>
      </c>
      <c r="B471" s="378" t="s">
        <v>1227</v>
      </c>
      <c r="C471" s="379" t="s">
        <v>46</v>
      </c>
      <c r="D471" s="380">
        <v>1</v>
      </c>
      <c r="E471" s="381"/>
      <c r="F471" s="382">
        <f t="shared" si="8"/>
        <v>0</v>
      </c>
      <c r="G471" s="381"/>
      <c r="H471" s="383"/>
      <c r="I471" s="384"/>
      <c r="J471" s="384"/>
      <c r="K471" s="384"/>
      <c r="L471" s="384"/>
      <c r="M471" s="384"/>
      <c r="N471" s="384"/>
      <c r="O471" s="384"/>
      <c r="P471" s="384"/>
      <c r="Q471" s="384"/>
      <c r="R471" s="384"/>
      <c r="S471" s="384"/>
      <c r="T471" s="384"/>
      <c r="U471" s="384"/>
      <c r="V471" s="384"/>
      <c r="W471" s="384"/>
      <c r="X471" s="384"/>
      <c r="Y471" s="384"/>
      <c r="Z471" s="384"/>
      <c r="AA471" s="384"/>
      <c r="AB471" s="384"/>
      <c r="AC471" s="384"/>
      <c r="AD471" s="384"/>
      <c r="AE471" s="384"/>
      <c r="AF471" s="384"/>
      <c r="AG471" s="384"/>
      <c r="AH471" s="384"/>
      <c r="AI471" s="384"/>
      <c r="AJ471" s="384"/>
      <c r="AK471" s="384"/>
      <c r="AL471" s="384"/>
      <c r="AM471" s="384"/>
      <c r="AN471" s="384"/>
      <c r="AO471" s="384"/>
      <c r="AP471" s="384"/>
      <c r="AQ471" s="384"/>
      <c r="AR471" s="384"/>
      <c r="AS471" s="384"/>
      <c r="AT471" s="384"/>
      <c r="AU471" s="384"/>
      <c r="AV471" s="384"/>
      <c r="AW471" s="384"/>
      <c r="AX471" s="384"/>
      <c r="AY471" s="384"/>
      <c r="AZ471" s="384"/>
      <c r="BA471" s="384"/>
      <c r="BB471" s="384"/>
      <c r="BC471" s="384"/>
      <c r="BD471" s="384"/>
      <c r="BE471" s="384"/>
      <c r="BF471" s="384"/>
      <c r="BG471" s="384"/>
      <c r="BH471" s="384"/>
      <c r="BI471" s="384"/>
      <c r="BJ471" s="384"/>
      <c r="BK471" s="384"/>
      <c r="BL471" s="384"/>
      <c r="BM471" s="384"/>
      <c r="BN471" s="384"/>
      <c r="BO471" s="384"/>
      <c r="BP471" s="384"/>
      <c r="BQ471" s="384"/>
      <c r="BR471" s="384"/>
      <c r="BS471" s="384"/>
      <c r="BT471" s="384"/>
      <c r="BU471" s="384"/>
      <c r="BV471" s="384"/>
      <c r="BW471" s="384"/>
      <c r="BX471" s="384"/>
      <c r="BY471" s="384"/>
      <c r="BZ471" s="384"/>
      <c r="CA471" s="384"/>
      <c r="CB471" s="384"/>
      <c r="CC471" s="384"/>
      <c r="CD471" s="384"/>
      <c r="CE471" s="384"/>
      <c r="CF471" s="384"/>
      <c r="CG471" s="384"/>
      <c r="CH471" s="384"/>
      <c r="CI471" s="384"/>
      <c r="CJ471" s="384"/>
      <c r="CK471" s="384"/>
      <c r="CL471" s="384"/>
      <c r="CM471" s="384"/>
      <c r="CN471" s="384"/>
      <c r="CO471" s="384"/>
      <c r="CP471" s="384"/>
      <c r="CQ471" s="384"/>
      <c r="CR471" s="384"/>
      <c r="CS471" s="384"/>
      <c r="CT471" s="384"/>
      <c r="CU471" s="384"/>
      <c r="CV471" s="384"/>
      <c r="CW471" s="384"/>
      <c r="CX471" s="384"/>
      <c r="CY471" s="384"/>
      <c r="CZ471" s="384"/>
      <c r="DA471" s="384"/>
      <c r="DB471" s="384"/>
      <c r="DC471" s="384"/>
      <c r="DD471" s="384"/>
      <c r="DE471" s="384"/>
      <c r="DF471" s="384"/>
      <c r="DG471" s="384"/>
      <c r="DH471" s="384"/>
      <c r="DI471" s="384"/>
      <c r="DJ471" s="384"/>
      <c r="DK471" s="384"/>
      <c r="DL471" s="384"/>
      <c r="DM471" s="384"/>
      <c r="DN471" s="384"/>
      <c r="DO471" s="384"/>
      <c r="DP471" s="384"/>
      <c r="DQ471" s="384"/>
      <c r="DR471" s="384"/>
      <c r="DS471" s="384"/>
      <c r="DT471" s="384"/>
      <c r="DU471" s="384"/>
      <c r="DV471" s="384"/>
      <c r="DW471" s="384"/>
      <c r="DX471" s="384"/>
      <c r="DY471" s="384"/>
      <c r="DZ471" s="384"/>
      <c r="EA471" s="384"/>
      <c r="EB471" s="384"/>
      <c r="EC471" s="384"/>
      <c r="ED471" s="384"/>
      <c r="EE471" s="384"/>
      <c r="EF471" s="384"/>
      <c r="EG471" s="384"/>
      <c r="EH471" s="384"/>
      <c r="EI471" s="384"/>
      <c r="EJ471" s="384"/>
      <c r="EK471" s="384"/>
      <c r="EL471" s="384"/>
      <c r="EM471" s="384"/>
      <c r="EN471" s="384"/>
      <c r="EO471" s="384"/>
      <c r="EP471" s="384"/>
      <c r="EQ471" s="384"/>
      <c r="ER471" s="384"/>
      <c r="ES471" s="384"/>
      <c r="ET471" s="384"/>
      <c r="EU471" s="384"/>
      <c r="EV471" s="384"/>
      <c r="EW471" s="384"/>
      <c r="EX471" s="384"/>
      <c r="EY471" s="384"/>
      <c r="EZ471" s="384"/>
      <c r="FA471" s="384"/>
      <c r="FB471" s="384"/>
      <c r="FC471" s="384"/>
      <c r="FD471" s="384"/>
      <c r="FE471" s="384"/>
      <c r="FF471" s="384"/>
      <c r="FG471" s="384"/>
      <c r="FH471" s="384"/>
      <c r="FI471" s="384"/>
      <c r="FJ471" s="384"/>
      <c r="FK471" s="384"/>
      <c r="FL471" s="384"/>
      <c r="FM471" s="384"/>
      <c r="FN471" s="384"/>
      <c r="FO471" s="384"/>
      <c r="FP471" s="384"/>
      <c r="FQ471" s="384"/>
      <c r="FR471" s="384"/>
      <c r="FS471" s="384"/>
      <c r="FT471" s="384"/>
      <c r="FU471" s="384"/>
      <c r="FV471" s="384"/>
      <c r="FW471" s="384"/>
      <c r="FX471" s="384"/>
      <c r="FY471" s="384"/>
      <c r="FZ471" s="384"/>
      <c r="GA471" s="384"/>
      <c r="GB471" s="384"/>
      <c r="GC471" s="384"/>
      <c r="GD471" s="384"/>
      <c r="GE471" s="384"/>
      <c r="GF471" s="384"/>
      <c r="GG471" s="384"/>
      <c r="GH471" s="384"/>
      <c r="GI471" s="384"/>
      <c r="GJ471" s="384"/>
      <c r="GK471" s="384"/>
      <c r="GL471" s="384"/>
      <c r="GM471" s="384"/>
      <c r="GN471" s="384"/>
      <c r="GO471" s="384"/>
      <c r="GP471" s="384"/>
      <c r="GQ471" s="384"/>
      <c r="GR471" s="384"/>
      <c r="GS471" s="384"/>
      <c r="GT471" s="384"/>
      <c r="GU471" s="384"/>
      <c r="GV471" s="384"/>
      <c r="GW471" s="384"/>
      <c r="GX471" s="384"/>
      <c r="GY471" s="384"/>
      <c r="GZ471" s="384"/>
      <c r="HA471" s="384"/>
      <c r="HB471" s="384"/>
      <c r="HC471" s="384"/>
      <c r="HD471" s="384"/>
      <c r="HE471" s="384"/>
      <c r="HF471" s="384"/>
      <c r="HG471" s="384"/>
      <c r="HH471" s="384"/>
      <c r="HI471" s="384"/>
      <c r="HJ471" s="384"/>
      <c r="HK471" s="384"/>
      <c r="HL471" s="384"/>
      <c r="HM471" s="384"/>
      <c r="HN471" s="384"/>
      <c r="HO471" s="384"/>
      <c r="HP471" s="384"/>
      <c r="HQ471" s="384"/>
      <c r="HR471" s="384"/>
      <c r="HS471" s="384"/>
      <c r="HT471" s="384"/>
      <c r="HU471" s="384"/>
      <c r="HV471" s="384"/>
      <c r="HW471" s="384"/>
      <c r="HX471" s="384"/>
      <c r="HY471" s="384"/>
      <c r="HZ471" s="384"/>
      <c r="IA471" s="384"/>
      <c r="IB471" s="384"/>
      <c r="IC471" s="384"/>
      <c r="ID471" s="384"/>
      <c r="IE471" s="384"/>
      <c r="IF471" s="384"/>
      <c r="IG471" s="384"/>
      <c r="IH471" s="384"/>
      <c r="II471" s="384"/>
      <c r="IJ471" s="384"/>
      <c r="IK471" s="384"/>
      <c r="IL471" s="384"/>
      <c r="IM471" s="384"/>
      <c r="IN471" s="384"/>
      <c r="IO471" s="384"/>
      <c r="IP471" s="384"/>
      <c r="IQ471" s="384"/>
      <c r="IR471" s="384"/>
      <c r="IS471" s="384"/>
      <c r="IT471" s="384"/>
      <c r="IU471" s="384"/>
      <c r="IV471" s="384"/>
    </row>
    <row r="472" spans="1:256" s="385" customFormat="1" ht="15.95" customHeight="1" x14ac:dyDescent="0.25">
      <c r="A472" s="377" t="s">
        <v>471</v>
      </c>
      <c r="B472" s="378" t="s">
        <v>1228</v>
      </c>
      <c r="C472" s="379" t="s">
        <v>46</v>
      </c>
      <c r="D472" s="380">
        <v>1</v>
      </c>
      <c r="E472" s="381"/>
      <c r="F472" s="382">
        <f t="shared" ref="F472:F503" si="9">D472*E472</f>
        <v>0</v>
      </c>
      <c r="G472" s="381"/>
      <c r="H472" s="383"/>
      <c r="I472" s="384"/>
      <c r="J472" s="384"/>
      <c r="K472" s="384"/>
      <c r="L472" s="384"/>
      <c r="M472" s="384"/>
      <c r="N472" s="384"/>
      <c r="O472" s="384"/>
      <c r="P472" s="384"/>
      <c r="Q472" s="384"/>
      <c r="R472" s="384"/>
      <c r="S472" s="384"/>
      <c r="T472" s="384"/>
      <c r="U472" s="384"/>
      <c r="V472" s="384"/>
      <c r="W472" s="384"/>
      <c r="X472" s="384"/>
      <c r="Y472" s="384"/>
      <c r="Z472" s="384"/>
      <c r="AA472" s="384"/>
      <c r="AB472" s="384"/>
      <c r="AC472" s="384"/>
      <c r="AD472" s="384"/>
      <c r="AE472" s="384"/>
      <c r="AF472" s="384"/>
      <c r="AG472" s="384"/>
      <c r="AH472" s="384"/>
      <c r="AI472" s="384"/>
      <c r="AJ472" s="384"/>
      <c r="AK472" s="384"/>
      <c r="AL472" s="384"/>
      <c r="AM472" s="384"/>
      <c r="AN472" s="384"/>
      <c r="AO472" s="384"/>
      <c r="AP472" s="384"/>
      <c r="AQ472" s="384"/>
      <c r="AR472" s="384"/>
      <c r="AS472" s="384"/>
      <c r="AT472" s="384"/>
      <c r="AU472" s="384"/>
      <c r="AV472" s="384"/>
      <c r="AW472" s="384"/>
      <c r="AX472" s="384"/>
      <c r="AY472" s="384"/>
      <c r="AZ472" s="384"/>
      <c r="BA472" s="384"/>
      <c r="BB472" s="384"/>
      <c r="BC472" s="384"/>
      <c r="BD472" s="384"/>
      <c r="BE472" s="384"/>
      <c r="BF472" s="384"/>
      <c r="BG472" s="384"/>
      <c r="BH472" s="384"/>
      <c r="BI472" s="384"/>
      <c r="BJ472" s="384"/>
      <c r="BK472" s="384"/>
      <c r="BL472" s="384"/>
      <c r="BM472" s="384"/>
      <c r="BN472" s="384"/>
      <c r="BO472" s="384"/>
      <c r="BP472" s="384"/>
      <c r="BQ472" s="384"/>
      <c r="BR472" s="384"/>
      <c r="BS472" s="384"/>
      <c r="BT472" s="384"/>
      <c r="BU472" s="384"/>
      <c r="BV472" s="384"/>
      <c r="BW472" s="384"/>
      <c r="BX472" s="384"/>
      <c r="BY472" s="384"/>
      <c r="BZ472" s="384"/>
      <c r="CA472" s="384"/>
      <c r="CB472" s="384"/>
      <c r="CC472" s="384"/>
      <c r="CD472" s="384"/>
      <c r="CE472" s="384"/>
      <c r="CF472" s="384"/>
      <c r="CG472" s="384"/>
      <c r="CH472" s="384"/>
      <c r="CI472" s="384"/>
      <c r="CJ472" s="384"/>
      <c r="CK472" s="384"/>
      <c r="CL472" s="384"/>
      <c r="CM472" s="384"/>
      <c r="CN472" s="384"/>
      <c r="CO472" s="384"/>
      <c r="CP472" s="384"/>
      <c r="CQ472" s="384"/>
      <c r="CR472" s="384"/>
      <c r="CS472" s="384"/>
      <c r="CT472" s="384"/>
      <c r="CU472" s="384"/>
      <c r="CV472" s="384"/>
      <c r="CW472" s="384"/>
      <c r="CX472" s="384"/>
      <c r="CY472" s="384"/>
      <c r="CZ472" s="384"/>
      <c r="DA472" s="384"/>
      <c r="DB472" s="384"/>
      <c r="DC472" s="384"/>
      <c r="DD472" s="384"/>
      <c r="DE472" s="384"/>
      <c r="DF472" s="384"/>
      <c r="DG472" s="384"/>
      <c r="DH472" s="384"/>
      <c r="DI472" s="384"/>
      <c r="DJ472" s="384"/>
      <c r="DK472" s="384"/>
      <c r="DL472" s="384"/>
      <c r="DM472" s="384"/>
      <c r="DN472" s="384"/>
      <c r="DO472" s="384"/>
      <c r="DP472" s="384"/>
      <c r="DQ472" s="384"/>
      <c r="DR472" s="384"/>
      <c r="DS472" s="384"/>
      <c r="DT472" s="384"/>
      <c r="DU472" s="384"/>
      <c r="DV472" s="384"/>
      <c r="DW472" s="384"/>
      <c r="DX472" s="384"/>
      <c r="DY472" s="384"/>
      <c r="DZ472" s="384"/>
      <c r="EA472" s="384"/>
      <c r="EB472" s="384"/>
      <c r="EC472" s="384"/>
      <c r="ED472" s="384"/>
      <c r="EE472" s="384"/>
      <c r="EF472" s="384"/>
      <c r="EG472" s="384"/>
      <c r="EH472" s="384"/>
      <c r="EI472" s="384"/>
      <c r="EJ472" s="384"/>
      <c r="EK472" s="384"/>
      <c r="EL472" s="384"/>
      <c r="EM472" s="384"/>
      <c r="EN472" s="384"/>
      <c r="EO472" s="384"/>
      <c r="EP472" s="384"/>
      <c r="EQ472" s="384"/>
      <c r="ER472" s="384"/>
      <c r="ES472" s="384"/>
      <c r="ET472" s="384"/>
      <c r="EU472" s="384"/>
      <c r="EV472" s="384"/>
      <c r="EW472" s="384"/>
      <c r="EX472" s="384"/>
      <c r="EY472" s="384"/>
      <c r="EZ472" s="384"/>
      <c r="FA472" s="384"/>
      <c r="FB472" s="384"/>
      <c r="FC472" s="384"/>
      <c r="FD472" s="384"/>
      <c r="FE472" s="384"/>
      <c r="FF472" s="384"/>
      <c r="FG472" s="384"/>
      <c r="FH472" s="384"/>
      <c r="FI472" s="384"/>
      <c r="FJ472" s="384"/>
      <c r="FK472" s="384"/>
      <c r="FL472" s="384"/>
      <c r="FM472" s="384"/>
      <c r="FN472" s="384"/>
      <c r="FO472" s="384"/>
      <c r="FP472" s="384"/>
      <c r="FQ472" s="384"/>
      <c r="FR472" s="384"/>
      <c r="FS472" s="384"/>
      <c r="FT472" s="384"/>
      <c r="FU472" s="384"/>
      <c r="FV472" s="384"/>
      <c r="FW472" s="384"/>
      <c r="FX472" s="384"/>
      <c r="FY472" s="384"/>
      <c r="FZ472" s="384"/>
      <c r="GA472" s="384"/>
      <c r="GB472" s="384"/>
      <c r="GC472" s="384"/>
      <c r="GD472" s="384"/>
      <c r="GE472" s="384"/>
      <c r="GF472" s="384"/>
      <c r="GG472" s="384"/>
      <c r="GH472" s="384"/>
      <c r="GI472" s="384"/>
      <c r="GJ472" s="384"/>
      <c r="GK472" s="384"/>
      <c r="GL472" s="384"/>
      <c r="GM472" s="384"/>
      <c r="GN472" s="384"/>
      <c r="GO472" s="384"/>
      <c r="GP472" s="384"/>
      <c r="GQ472" s="384"/>
      <c r="GR472" s="384"/>
      <c r="GS472" s="384"/>
      <c r="GT472" s="384"/>
      <c r="GU472" s="384"/>
      <c r="GV472" s="384"/>
      <c r="GW472" s="384"/>
      <c r="GX472" s="384"/>
      <c r="GY472" s="384"/>
      <c r="GZ472" s="384"/>
      <c r="HA472" s="384"/>
      <c r="HB472" s="384"/>
      <c r="HC472" s="384"/>
      <c r="HD472" s="384"/>
      <c r="HE472" s="384"/>
      <c r="HF472" s="384"/>
      <c r="HG472" s="384"/>
      <c r="HH472" s="384"/>
      <c r="HI472" s="384"/>
      <c r="HJ472" s="384"/>
      <c r="HK472" s="384"/>
      <c r="HL472" s="384"/>
      <c r="HM472" s="384"/>
      <c r="HN472" s="384"/>
      <c r="HO472" s="384"/>
      <c r="HP472" s="384"/>
      <c r="HQ472" s="384"/>
      <c r="HR472" s="384"/>
      <c r="HS472" s="384"/>
      <c r="HT472" s="384"/>
      <c r="HU472" s="384"/>
      <c r="HV472" s="384"/>
      <c r="HW472" s="384"/>
      <c r="HX472" s="384"/>
      <c r="HY472" s="384"/>
      <c r="HZ472" s="384"/>
      <c r="IA472" s="384"/>
      <c r="IB472" s="384"/>
      <c r="IC472" s="384"/>
      <c r="ID472" s="384"/>
      <c r="IE472" s="384"/>
      <c r="IF472" s="384"/>
      <c r="IG472" s="384"/>
      <c r="IH472" s="384"/>
      <c r="II472" s="384"/>
      <c r="IJ472" s="384"/>
      <c r="IK472" s="384"/>
      <c r="IL472" s="384"/>
      <c r="IM472" s="384"/>
      <c r="IN472" s="384"/>
      <c r="IO472" s="384"/>
      <c r="IP472" s="384"/>
      <c r="IQ472" s="384"/>
      <c r="IR472" s="384"/>
      <c r="IS472" s="384"/>
      <c r="IT472" s="384"/>
      <c r="IU472" s="384"/>
      <c r="IV472" s="384"/>
    </row>
    <row r="473" spans="1:256" s="385" customFormat="1" ht="15.95" customHeight="1" x14ac:dyDescent="0.25">
      <c r="A473" s="377" t="s">
        <v>473</v>
      </c>
      <c r="B473" s="378" t="s">
        <v>2131</v>
      </c>
      <c r="C473" s="379" t="s">
        <v>46</v>
      </c>
      <c r="D473" s="380">
        <v>1</v>
      </c>
      <c r="E473" s="381"/>
      <c r="F473" s="382"/>
      <c r="G473" s="381"/>
      <c r="H473" s="383"/>
      <c r="I473" s="384"/>
      <c r="J473" s="384"/>
      <c r="K473" s="384"/>
      <c r="L473" s="384"/>
      <c r="M473" s="384"/>
      <c r="N473" s="384"/>
      <c r="O473" s="384"/>
      <c r="P473" s="384"/>
      <c r="Q473" s="384"/>
      <c r="R473" s="384"/>
      <c r="S473" s="384"/>
      <c r="T473" s="384"/>
      <c r="U473" s="384"/>
      <c r="V473" s="384"/>
      <c r="W473" s="384"/>
      <c r="X473" s="384"/>
      <c r="Y473" s="384"/>
      <c r="Z473" s="384"/>
      <c r="AA473" s="384"/>
      <c r="AB473" s="384"/>
      <c r="AC473" s="384"/>
      <c r="AD473" s="384"/>
      <c r="AE473" s="384"/>
      <c r="AF473" s="384"/>
      <c r="AG473" s="384"/>
      <c r="AH473" s="384"/>
      <c r="AI473" s="384"/>
      <c r="AJ473" s="384"/>
      <c r="AK473" s="384"/>
      <c r="AL473" s="384"/>
      <c r="AM473" s="384"/>
      <c r="AN473" s="384"/>
      <c r="AO473" s="384"/>
      <c r="AP473" s="384"/>
      <c r="AQ473" s="384"/>
      <c r="AR473" s="384"/>
      <c r="AS473" s="384"/>
      <c r="AT473" s="384"/>
      <c r="AU473" s="384"/>
      <c r="AV473" s="384"/>
      <c r="AW473" s="384"/>
      <c r="AX473" s="384"/>
      <c r="AY473" s="384"/>
      <c r="AZ473" s="384"/>
      <c r="BA473" s="384"/>
      <c r="BB473" s="384"/>
      <c r="BC473" s="384"/>
      <c r="BD473" s="384"/>
      <c r="BE473" s="384"/>
      <c r="BF473" s="384"/>
      <c r="BG473" s="384"/>
      <c r="BH473" s="384"/>
      <c r="BI473" s="384"/>
      <c r="BJ473" s="384"/>
      <c r="BK473" s="384"/>
      <c r="BL473" s="384"/>
      <c r="BM473" s="384"/>
      <c r="BN473" s="384"/>
      <c r="BO473" s="384"/>
      <c r="BP473" s="384"/>
      <c r="BQ473" s="384"/>
      <c r="BR473" s="384"/>
      <c r="BS473" s="384"/>
      <c r="BT473" s="384"/>
      <c r="BU473" s="384"/>
      <c r="BV473" s="384"/>
      <c r="BW473" s="384"/>
      <c r="BX473" s="384"/>
      <c r="BY473" s="384"/>
      <c r="BZ473" s="384"/>
      <c r="CA473" s="384"/>
      <c r="CB473" s="384"/>
      <c r="CC473" s="384"/>
      <c r="CD473" s="384"/>
      <c r="CE473" s="384"/>
      <c r="CF473" s="384"/>
      <c r="CG473" s="384"/>
      <c r="CH473" s="384"/>
      <c r="CI473" s="384"/>
      <c r="CJ473" s="384"/>
      <c r="CK473" s="384"/>
      <c r="CL473" s="384"/>
      <c r="CM473" s="384"/>
      <c r="CN473" s="384"/>
      <c r="CO473" s="384"/>
      <c r="CP473" s="384"/>
      <c r="CQ473" s="384"/>
      <c r="CR473" s="384"/>
      <c r="CS473" s="384"/>
      <c r="CT473" s="384"/>
      <c r="CU473" s="384"/>
      <c r="CV473" s="384"/>
      <c r="CW473" s="384"/>
      <c r="CX473" s="384"/>
      <c r="CY473" s="384"/>
      <c r="CZ473" s="384"/>
      <c r="DA473" s="384"/>
      <c r="DB473" s="384"/>
      <c r="DC473" s="384"/>
      <c r="DD473" s="384"/>
      <c r="DE473" s="384"/>
      <c r="DF473" s="384"/>
      <c r="DG473" s="384"/>
      <c r="DH473" s="384"/>
      <c r="DI473" s="384"/>
      <c r="DJ473" s="384"/>
      <c r="DK473" s="384"/>
      <c r="DL473" s="384"/>
      <c r="DM473" s="384"/>
      <c r="DN473" s="384"/>
      <c r="DO473" s="384"/>
      <c r="DP473" s="384"/>
      <c r="DQ473" s="384"/>
      <c r="DR473" s="384"/>
      <c r="DS473" s="384"/>
      <c r="DT473" s="384"/>
      <c r="DU473" s="384"/>
      <c r="DV473" s="384"/>
      <c r="DW473" s="384"/>
      <c r="DX473" s="384"/>
      <c r="DY473" s="384"/>
      <c r="DZ473" s="384"/>
      <c r="EA473" s="384"/>
      <c r="EB473" s="384"/>
      <c r="EC473" s="384"/>
      <c r="ED473" s="384"/>
      <c r="EE473" s="384"/>
      <c r="EF473" s="384"/>
      <c r="EG473" s="384"/>
      <c r="EH473" s="384"/>
      <c r="EI473" s="384"/>
      <c r="EJ473" s="384"/>
      <c r="EK473" s="384"/>
      <c r="EL473" s="384"/>
      <c r="EM473" s="384"/>
      <c r="EN473" s="384"/>
      <c r="EO473" s="384"/>
      <c r="EP473" s="384"/>
      <c r="EQ473" s="384"/>
      <c r="ER473" s="384"/>
      <c r="ES473" s="384"/>
      <c r="ET473" s="384"/>
      <c r="EU473" s="384"/>
      <c r="EV473" s="384"/>
      <c r="EW473" s="384"/>
      <c r="EX473" s="384"/>
      <c r="EY473" s="384"/>
      <c r="EZ473" s="384"/>
      <c r="FA473" s="384"/>
      <c r="FB473" s="384"/>
      <c r="FC473" s="384"/>
      <c r="FD473" s="384"/>
      <c r="FE473" s="384"/>
      <c r="FF473" s="384"/>
      <c r="FG473" s="384"/>
      <c r="FH473" s="384"/>
      <c r="FI473" s="384"/>
      <c r="FJ473" s="384"/>
      <c r="FK473" s="384"/>
      <c r="FL473" s="384"/>
      <c r="FM473" s="384"/>
      <c r="FN473" s="384"/>
      <c r="FO473" s="384"/>
      <c r="FP473" s="384"/>
      <c r="FQ473" s="384"/>
      <c r="FR473" s="384"/>
      <c r="FS473" s="384"/>
      <c r="FT473" s="384"/>
      <c r="FU473" s="384"/>
      <c r="FV473" s="384"/>
      <c r="FW473" s="384"/>
      <c r="FX473" s="384"/>
      <c r="FY473" s="384"/>
      <c r="FZ473" s="384"/>
      <c r="GA473" s="384"/>
      <c r="GB473" s="384"/>
      <c r="GC473" s="384"/>
      <c r="GD473" s="384"/>
      <c r="GE473" s="384"/>
      <c r="GF473" s="384"/>
      <c r="GG473" s="384"/>
      <c r="GH473" s="384"/>
      <c r="GI473" s="384"/>
      <c r="GJ473" s="384"/>
      <c r="GK473" s="384"/>
      <c r="GL473" s="384"/>
      <c r="GM473" s="384"/>
      <c r="GN473" s="384"/>
      <c r="GO473" s="384"/>
      <c r="GP473" s="384"/>
      <c r="GQ473" s="384"/>
      <c r="GR473" s="384"/>
      <c r="GS473" s="384"/>
      <c r="GT473" s="384"/>
      <c r="GU473" s="384"/>
      <c r="GV473" s="384"/>
      <c r="GW473" s="384"/>
      <c r="GX473" s="384"/>
      <c r="GY473" s="384"/>
      <c r="GZ473" s="384"/>
      <c r="HA473" s="384"/>
      <c r="HB473" s="384"/>
      <c r="HC473" s="384"/>
      <c r="HD473" s="384"/>
      <c r="HE473" s="384"/>
      <c r="HF473" s="384"/>
      <c r="HG473" s="384"/>
      <c r="HH473" s="384"/>
      <c r="HI473" s="384"/>
      <c r="HJ473" s="384"/>
      <c r="HK473" s="384"/>
      <c r="HL473" s="384"/>
      <c r="HM473" s="384"/>
      <c r="HN473" s="384"/>
      <c r="HO473" s="384"/>
      <c r="HP473" s="384"/>
      <c r="HQ473" s="384"/>
      <c r="HR473" s="384"/>
      <c r="HS473" s="384"/>
      <c r="HT473" s="384"/>
      <c r="HU473" s="384"/>
      <c r="HV473" s="384"/>
      <c r="HW473" s="384"/>
      <c r="HX473" s="384"/>
      <c r="HY473" s="384"/>
      <c r="HZ473" s="384"/>
      <c r="IA473" s="384"/>
      <c r="IB473" s="384"/>
      <c r="IC473" s="384"/>
      <c r="ID473" s="384"/>
      <c r="IE473" s="384"/>
      <c r="IF473" s="384"/>
      <c r="IG473" s="384"/>
      <c r="IH473" s="384"/>
      <c r="II473" s="384"/>
      <c r="IJ473" s="384"/>
      <c r="IK473" s="384"/>
      <c r="IL473" s="384"/>
      <c r="IM473" s="384"/>
      <c r="IN473" s="384"/>
      <c r="IO473" s="384"/>
      <c r="IP473" s="384"/>
      <c r="IQ473" s="384"/>
      <c r="IR473" s="384"/>
      <c r="IS473" s="384"/>
      <c r="IT473" s="384"/>
      <c r="IU473" s="384"/>
      <c r="IV473" s="384"/>
    </row>
    <row r="474" spans="1:256" s="385" customFormat="1" ht="15.95" customHeight="1" x14ac:dyDescent="0.25">
      <c r="A474" s="377" t="s">
        <v>475</v>
      </c>
      <c r="B474" s="378" t="s">
        <v>424</v>
      </c>
      <c r="C474" s="379" t="s">
        <v>46</v>
      </c>
      <c r="D474" s="380">
        <v>3</v>
      </c>
      <c r="E474" s="381"/>
      <c r="F474" s="382">
        <f t="shared" si="9"/>
        <v>0</v>
      </c>
      <c r="G474" s="381"/>
      <c r="H474" s="383"/>
      <c r="I474" s="384"/>
      <c r="J474" s="384"/>
      <c r="K474" s="384"/>
      <c r="L474" s="384"/>
      <c r="M474" s="384"/>
      <c r="N474" s="384"/>
      <c r="O474" s="384"/>
      <c r="P474" s="384"/>
      <c r="Q474" s="384"/>
      <c r="R474" s="384"/>
      <c r="S474" s="384"/>
      <c r="T474" s="384"/>
      <c r="U474" s="384"/>
      <c r="V474" s="384"/>
      <c r="W474" s="384"/>
      <c r="X474" s="384"/>
      <c r="Y474" s="384"/>
      <c r="Z474" s="384"/>
      <c r="AA474" s="384"/>
      <c r="AB474" s="384"/>
      <c r="AC474" s="384"/>
      <c r="AD474" s="384"/>
      <c r="AE474" s="384"/>
      <c r="AF474" s="384"/>
      <c r="AG474" s="384"/>
      <c r="AH474" s="384"/>
      <c r="AI474" s="384"/>
      <c r="AJ474" s="384"/>
      <c r="AK474" s="384"/>
      <c r="AL474" s="384"/>
      <c r="AM474" s="384"/>
      <c r="AN474" s="384"/>
      <c r="AO474" s="384"/>
      <c r="AP474" s="384"/>
      <c r="AQ474" s="384"/>
      <c r="AR474" s="384"/>
      <c r="AS474" s="384"/>
      <c r="AT474" s="384"/>
      <c r="AU474" s="384"/>
      <c r="AV474" s="384"/>
      <c r="AW474" s="384"/>
      <c r="AX474" s="384"/>
      <c r="AY474" s="384"/>
      <c r="AZ474" s="384"/>
      <c r="BA474" s="384"/>
      <c r="BB474" s="384"/>
      <c r="BC474" s="384"/>
      <c r="BD474" s="384"/>
      <c r="BE474" s="384"/>
      <c r="BF474" s="384"/>
      <c r="BG474" s="384"/>
      <c r="BH474" s="384"/>
      <c r="BI474" s="384"/>
      <c r="BJ474" s="384"/>
      <c r="BK474" s="384"/>
      <c r="BL474" s="384"/>
      <c r="BM474" s="384"/>
      <c r="BN474" s="384"/>
      <c r="BO474" s="384"/>
      <c r="BP474" s="384"/>
      <c r="BQ474" s="384"/>
      <c r="BR474" s="384"/>
      <c r="BS474" s="384"/>
      <c r="BT474" s="384"/>
      <c r="BU474" s="384"/>
      <c r="BV474" s="384"/>
      <c r="BW474" s="384"/>
      <c r="BX474" s="384"/>
      <c r="BY474" s="384"/>
      <c r="BZ474" s="384"/>
      <c r="CA474" s="384"/>
      <c r="CB474" s="384"/>
      <c r="CC474" s="384"/>
      <c r="CD474" s="384"/>
      <c r="CE474" s="384"/>
      <c r="CF474" s="384"/>
      <c r="CG474" s="384"/>
      <c r="CH474" s="384"/>
      <c r="CI474" s="384"/>
      <c r="CJ474" s="384"/>
      <c r="CK474" s="384"/>
      <c r="CL474" s="384"/>
      <c r="CM474" s="384"/>
      <c r="CN474" s="384"/>
      <c r="CO474" s="384"/>
      <c r="CP474" s="384"/>
      <c r="CQ474" s="384"/>
      <c r="CR474" s="384"/>
      <c r="CS474" s="384"/>
      <c r="CT474" s="384"/>
      <c r="CU474" s="384"/>
      <c r="CV474" s="384"/>
      <c r="CW474" s="384"/>
      <c r="CX474" s="384"/>
      <c r="CY474" s="384"/>
      <c r="CZ474" s="384"/>
      <c r="DA474" s="384"/>
      <c r="DB474" s="384"/>
      <c r="DC474" s="384"/>
      <c r="DD474" s="384"/>
      <c r="DE474" s="384"/>
      <c r="DF474" s="384"/>
      <c r="DG474" s="384"/>
      <c r="DH474" s="384"/>
      <c r="DI474" s="384"/>
      <c r="DJ474" s="384"/>
      <c r="DK474" s="384"/>
      <c r="DL474" s="384"/>
      <c r="DM474" s="384"/>
      <c r="DN474" s="384"/>
      <c r="DO474" s="384"/>
      <c r="DP474" s="384"/>
      <c r="DQ474" s="384"/>
      <c r="DR474" s="384"/>
      <c r="DS474" s="384"/>
      <c r="DT474" s="384"/>
      <c r="DU474" s="384"/>
      <c r="DV474" s="384"/>
      <c r="DW474" s="384"/>
      <c r="DX474" s="384"/>
      <c r="DY474" s="384"/>
      <c r="DZ474" s="384"/>
      <c r="EA474" s="384"/>
      <c r="EB474" s="384"/>
      <c r="EC474" s="384"/>
      <c r="ED474" s="384"/>
      <c r="EE474" s="384"/>
      <c r="EF474" s="384"/>
      <c r="EG474" s="384"/>
      <c r="EH474" s="384"/>
      <c r="EI474" s="384"/>
      <c r="EJ474" s="384"/>
      <c r="EK474" s="384"/>
      <c r="EL474" s="384"/>
      <c r="EM474" s="384"/>
      <c r="EN474" s="384"/>
      <c r="EO474" s="384"/>
      <c r="EP474" s="384"/>
      <c r="EQ474" s="384"/>
      <c r="ER474" s="384"/>
      <c r="ES474" s="384"/>
      <c r="ET474" s="384"/>
      <c r="EU474" s="384"/>
      <c r="EV474" s="384"/>
      <c r="EW474" s="384"/>
      <c r="EX474" s="384"/>
      <c r="EY474" s="384"/>
      <c r="EZ474" s="384"/>
      <c r="FA474" s="384"/>
      <c r="FB474" s="384"/>
      <c r="FC474" s="384"/>
      <c r="FD474" s="384"/>
      <c r="FE474" s="384"/>
      <c r="FF474" s="384"/>
      <c r="FG474" s="384"/>
      <c r="FH474" s="384"/>
      <c r="FI474" s="384"/>
      <c r="FJ474" s="384"/>
      <c r="FK474" s="384"/>
      <c r="FL474" s="384"/>
      <c r="FM474" s="384"/>
      <c r="FN474" s="384"/>
      <c r="FO474" s="384"/>
      <c r="FP474" s="384"/>
      <c r="FQ474" s="384"/>
      <c r="FR474" s="384"/>
      <c r="FS474" s="384"/>
      <c r="FT474" s="384"/>
      <c r="FU474" s="384"/>
      <c r="FV474" s="384"/>
      <c r="FW474" s="384"/>
      <c r="FX474" s="384"/>
      <c r="FY474" s="384"/>
      <c r="FZ474" s="384"/>
      <c r="GA474" s="384"/>
      <c r="GB474" s="384"/>
      <c r="GC474" s="384"/>
      <c r="GD474" s="384"/>
      <c r="GE474" s="384"/>
      <c r="GF474" s="384"/>
      <c r="GG474" s="384"/>
      <c r="GH474" s="384"/>
      <c r="GI474" s="384"/>
      <c r="GJ474" s="384"/>
      <c r="GK474" s="384"/>
      <c r="GL474" s="384"/>
      <c r="GM474" s="384"/>
      <c r="GN474" s="384"/>
      <c r="GO474" s="384"/>
      <c r="GP474" s="384"/>
      <c r="GQ474" s="384"/>
      <c r="GR474" s="384"/>
      <c r="GS474" s="384"/>
      <c r="GT474" s="384"/>
      <c r="GU474" s="384"/>
      <c r="GV474" s="384"/>
      <c r="GW474" s="384"/>
      <c r="GX474" s="384"/>
      <c r="GY474" s="384"/>
      <c r="GZ474" s="384"/>
      <c r="HA474" s="384"/>
      <c r="HB474" s="384"/>
      <c r="HC474" s="384"/>
      <c r="HD474" s="384"/>
      <c r="HE474" s="384"/>
      <c r="HF474" s="384"/>
      <c r="HG474" s="384"/>
      <c r="HH474" s="384"/>
      <c r="HI474" s="384"/>
      <c r="HJ474" s="384"/>
      <c r="HK474" s="384"/>
      <c r="HL474" s="384"/>
      <c r="HM474" s="384"/>
      <c r="HN474" s="384"/>
      <c r="HO474" s="384"/>
      <c r="HP474" s="384"/>
      <c r="HQ474" s="384"/>
      <c r="HR474" s="384"/>
      <c r="HS474" s="384"/>
      <c r="HT474" s="384"/>
      <c r="HU474" s="384"/>
      <c r="HV474" s="384"/>
      <c r="HW474" s="384"/>
      <c r="HX474" s="384"/>
      <c r="HY474" s="384"/>
      <c r="HZ474" s="384"/>
      <c r="IA474" s="384"/>
      <c r="IB474" s="384"/>
      <c r="IC474" s="384"/>
      <c r="ID474" s="384"/>
      <c r="IE474" s="384"/>
      <c r="IF474" s="384"/>
      <c r="IG474" s="384"/>
      <c r="IH474" s="384"/>
      <c r="II474" s="384"/>
      <c r="IJ474" s="384"/>
      <c r="IK474" s="384"/>
      <c r="IL474" s="384"/>
      <c r="IM474" s="384"/>
      <c r="IN474" s="384"/>
      <c r="IO474" s="384"/>
      <c r="IP474" s="384"/>
      <c r="IQ474" s="384"/>
      <c r="IR474" s="384"/>
      <c r="IS474" s="384"/>
      <c r="IT474" s="384"/>
      <c r="IU474" s="384"/>
      <c r="IV474" s="384"/>
    </row>
    <row r="475" spans="1:256" s="385" customFormat="1" ht="15.95" customHeight="1" x14ac:dyDescent="0.25">
      <c r="A475" s="377" t="s">
        <v>477</v>
      </c>
      <c r="B475" s="378" t="s">
        <v>426</v>
      </c>
      <c r="C475" s="379" t="s">
        <v>46</v>
      </c>
      <c r="D475" s="380">
        <v>2</v>
      </c>
      <c r="E475" s="381"/>
      <c r="F475" s="382">
        <f t="shared" si="9"/>
        <v>0</v>
      </c>
      <c r="G475" s="381"/>
      <c r="H475" s="383"/>
      <c r="I475" s="384"/>
      <c r="J475" s="384"/>
      <c r="K475" s="384"/>
      <c r="L475" s="384"/>
      <c r="M475" s="384"/>
      <c r="N475" s="384"/>
      <c r="O475" s="384"/>
      <c r="P475" s="384"/>
      <c r="Q475" s="384"/>
      <c r="R475" s="384"/>
      <c r="S475" s="384"/>
      <c r="T475" s="384"/>
      <c r="U475" s="384"/>
      <c r="V475" s="384"/>
      <c r="W475" s="384"/>
      <c r="X475" s="384"/>
      <c r="Y475" s="384"/>
      <c r="Z475" s="384"/>
      <c r="AA475" s="384"/>
      <c r="AB475" s="384"/>
      <c r="AC475" s="384"/>
      <c r="AD475" s="384"/>
      <c r="AE475" s="384"/>
      <c r="AF475" s="384"/>
      <c r="AG475" s="384"/>
      <c r="AH475" s="384"/>
      <c r="AI475" s="384"/>
      <c r="AJ475" s="384"/>
      <c r="AK475" s="384"/>
      <c r="AL475" s="384"/>
      <c r="AM475" s="384"/>
      <c r="AN475" s="384"/>
      <c r="AO475" s="384"/>
      <c r="AP475" s="384"/>
      <c r="AQ475" s="384"/>
      <c r="AR475" s="384"/>
      <c r="AS475" s="384"/>
      <c r="AT475" s="384"/>
      <c r="AU475" s="384"/>
      <c r="AV475" s="384"/>
      <c r="AW475" s="384"/>
      <c r="AX475" s="384"/>
      <c r="AY475" s="384"/>
      <c r="AZ475" s="384"/>
      <c r="BA475" s="384"/>
      <c r="BB475" s="384"/>
      <c r="BC475" s="384"/>
      <c r="BD475" s="384"/>
      <c r="BE475" s="384"/>
      <c r="BF475" s="384"/>
      <c r="BG475" s="384"/>
      <c r="BH475" s="384"/>
      <c r="BI475" s="384"/>
      <c r="BJ475" s="384"/>
      <c r="BK475" s="384"/>
      <c r="BL475" s="384"/>
      <c r="BM475" s="384"/>
      <c r="BN475" s="384"/>
      <c r="BO475" s="384"/>
      <c r="BP475" s="384"/>
      <c r="BQ475" s="384"/>
      <c r="BR475" s="384"/>
      <c r="BS475" s="384"/>
      <c r="BT475" s="384"/>
      <c r="BU475" s="384"/>
      <c r="BV475" s="384"/>
      <c r="BW475" s="384"/>
      <c r="BX475" s="384"/>
      <c r="BY475" s="384"/>
      <c r="BZ475" s="384"/>
      <c r="CA475" s="384"/>
      <c r="CB475" s="384"/>
      <c r="CC475" s="384"/>
      <c r="CD475" s="384"/>
      <c r="CE475" s="384"/>
      <c r="CF475" s="384"/>
      <c r="CG475" s="384"/>
      <c r="CH475" s="384"/>
      <c r="CI475" s="384"/>
      <c r="CJ475" s="384"/>
      <c r="CK475" s="384"/>
      <c r="CL475" s="384"/>
      <c r="CM475" s="384"/>
      <c r="CN475" s="384"/>
      <c r="CO475" s="384"/>
      <c r="CP475" s="384"/>
      <c r="CQ475" s="384"/>
      <c r="CR475" s="384"/>
      <c r="CS475" s="384"/>
      <c r="CT475" s="384"/>
      <c r="CU475" s="384"/>
      <c r="CV475" s="384"/>
      <c r="CW475" s="384"/>
      <c r="CX475" s="384"/>
      <c r="CY475" s="384"/>
      <c r="CZ475" s="384"/>
      <c r="DA475" s="384"/>
      <c r="DB475" s="384"/>
      <c r="DC475" s="384"/>
      <c r="DD475" s="384"/>
      <c r="DE475" s="384"/>
      <c r="DF475" s="384"/>
      <c r="DG475" s="384"/>
      <c r="DH475" s="384"/>
      <c r="DI475" s="384"/>
      <c r="DJ475" s="384"/>
      <c r="DK475" s="384"/>
      <c r="DL475" s="384"/>
      <c r="DM475" s="384"/>
      <c r="DN475" s="384"/>
      <c r="DO475" s="384"/>
      <c r="DP475" s="384"/>
      <c r="DQ475" s="384"/>
      <c r="DR475" s="384"/>
      <c r="DS475" s="384"/>
      <c r="DT475" s="384"/>
      <c r="DU475" s="384"/>
      <c r="DV475" s="384"/>
      <c r="DW475" s="384"/>
      <c r="DX475" s="384"/>
      <c r="DY475" s="384"/>
      <c r="DZ475" s="384"/>
      <c r="EA475" s="384"/>
      <c r="EB475" s="384"/>
      <c r="EC475" s="384"/>
      <c r="ED475" s="384"/>
      <c r="EE475" s="384"/>
      <c r="EF475" s="384"/>
      <c r="EG475" s="384"/>
      <c r="EH475" s="384"/>
      <c r="EI475" s="384"/>
      <c r="EJ475" s="384"/>
      <c r="EK475" s="384"/>
      <c r="EL475" s="384"/>
      <c r="EM475" s="384"/>
      <c r="EN475" s="384"/>
      <c r="EO475" s="384"/>
      <c r="EP475" s="384"/>
      <c r="EQ475" s="384"/>
      <c r="ER475" s="384"/>
      <c r="ES475" s="384"/>
      <c r="ET475" s="384"/>
      <c r="EU475" s="384"/>
      <c r="EV475" s="384"/>
      <c r="EW475" s="384"/>
      <c r="EX475" s="384"/>
      <c r="EY475" s="384"/>
      <c r="EZ475" s="384"/>
      <c r="FA475" s="384"/>
      <c r="FB475" s="384"/>
      <c r="FC475" s="384"/>
      <c r="FD475" s="384"/>
      <c r="FE475" s="384"/>
      <c r="FF475" s="384"/>
      <c r="FG475" s="384"/>
      <c r="FH475" s="384"/>
      <c r="FI475" s="384"/>
      <c r="FJ475" s="384"/>
      <c r="FK475" s="384"/>
      <c r="FL475" s="384"/>
      <c r="FM475" s="384"/>
      <c r="FN475" s="384"/>
      <c r="FO475" s="384"/>
      <c r="FP475" s="384"/>
      <c r="FQ475" s="384"/>
      <c r="FR475" s="384"/>
      <c r="FS475" s="384"/>
      <c r="FT475" s="384"/>
      <c r="FU475" s="384"/>
      <c r="FV475" s="384"/>
      <c r="FW475" s="384"/>
      <c r="FX475" s="384"/>
      <c r="FY475" s="384"/>
      <c r="FZ475" s="384"/>
      <c r="GA475" s="384"/>
      <c r="GB475" s="384"/>
      <c r="GC475" s="384"/>
      <c r="GD475" s="384"/>
      <c r="GE475" s="384"/>
      <c r="GF475" s="384"/>
      <c r="GG475" s="384"/>
      <c r="GH475" s="384"/>
      <c r="GI475" s="384"/>
      <c r="GJ475" s="384"/>
      <c r="GK475" s="384"/>
      <c r="GL475" s="384"/>
      <c r="GM475" s="384"/>
      <c r="GN475" s="384"/>
      <c r="GO475" s="384"/>
      <c r="GP475" s="384"/>
      <c r="GQ475" s="384"/>
      <c r="GR475" s="384"/>
      <c r="GS475" s="384"/>
      <c r="GT475" s="384"/>
      <c r="GU475" s="384"/>
      <c r="GV475" s="384"/>
      <c r="GW475" s="384"/>
      <c r="GX475" s="384"/>
      <c r="GY475" s="384"/>
      <c r="GZ475" s="384"/>
      <c r="HA475" s="384"/>
      <c r="HB475" s="384"/>
      <c r="HC475" s="384"/>
      <c r="HD475" s="384"/>
      <c r="HE475" s="384"/>
      <c r="HF475" s="384"/>
      <c r="HG475" s="384"/>
      <c r="HH475" s="384"/>
      <c r="HI475" s="384"/>
      <c r="HJ475" s="384"/>
      <c r="HK475" s="384"/>
      <c r="HL475" s="384"/>
      <c r="HM475" s="384"/>
      <c r="HN475" s="384"/>
      <c r="HO475" s="384"/>
      <c r="HP475" s="384"/>
      <c r="HQ475" s="384"/>
      <c r="HR475" s="384"/>
      <c r="HS475" s="384"/>
      <c r="HT475" s="384"/>
      <c r="HU475" s="384"/>
      <c r="HV475" s="384"/>
      <c r="HW475" s="384"/>
      <c r="HX475" s="384"/>
      <c r="HY475" s="384"/>
      <c r="HZ475" s="384"/>
      <c r="IA475" s="384"/>
      <c r="IB475" s="384"/>
      <c r="IC475" s="384"/>
      <c r="ID475" s="384"/>
      <c r="IE475" s="384"/>
      <c r="IF475" s="384"/>
      <c r="IG475" s="384"/>
      <c r="IH475" s="384"/>
      <c r="II475" s="384"/>
      <c r="IJ475" s="384"/>
      <c r="IK475" s="384"/>
      <c r="IL475" s="384"/>
      <c r="IM475" s="384"/>
      <c r="IN475" s="384"/>
      <c r="IO475" s="384"/>
      <c r="IP475" s="384"/>
      <c r="IQ475" s="384"/>
      <c r="IR475" s="384"/>
      <c r="IS475" s="384"/>
      <c r="IT475" s="384"/>
      <c r="IU475" s="384"/>
      <c r="IV475" s="384"/>
    </row>
    <row r="476" spans="1:256" s="385" customFormat="1" ht="15.95" customHeight="1" x14ac:dyDescent="0.25">
      <c r="A476" s="377" t="s">
        <v>479</v>
      </c>
      <c r="B476" s="378" t="s">
        <v>427</v>
      </c>
      <c r="C476" s="379" t="s">
        <v>46</v>
      </c>
      <c r="D476" s="380">
        <v>4</v>
      </c>
      <c r="E476" s="381"/>
      <c r="F476" s="382">
        <f t="shared" si="9"/>
        <v>0</v>
      </c>
      <c r="G476" s="381"/>
      <c r="H476" s="383"/>
      <c r="I476" s="384"/>
      <c r="J476" s="384"/>
      <c r="K476" s="384"/>
      <c r="L476" s="384"/>
      <c r="M476" s="384"/>
      <c r="N476" s="384"/>
      <c r="O476" s="384"/>
      <c r="P476" s="384"/>
      <c r="Q476" s="384"/>
      <c r="R476" s="384"/>
      <c r="S476" s="384"/>
      <c r="T476" s="384"/>
      <c r="U476" s="384"/>
      <c r="V476" s="384"/>
      <c r="W476" s="384"/>
      <c r="X476" s="384"/>
      <c r="Y476" s="384"/>
      <c r="Z476" s="384"/>
      <c r="AA476" s="384"/>
      <c r="AB476" s="384"/>
      <c r="AC476" s="384"/>
      <c r="AD476" s="384"/>
      <c r="AE476" s="384"/>
      <c r="AF476" s="384"/>
      <c r="AG476" s="384"/>
      <c r="AH476" s="384"/>
      <c r="AI476" s="384"/>
      <c r="AJ476" s="384"/>
      <c r="AK476" s="384"/>
      <c r="AL476" s="384"/>
      <c r="AM476" s="384"/>
      <c r="AN476" s="384"/>
      <c r="AO476" s="384"/>
      <c r="AP476" s="384"/>
      <c r="AQ476" s="384"/>
      <c r="AR476" s="384"/>
      <c r="AS476" s="384"/>
      <c r="AT476" s="384"/>
      <c r="AU476" s="384"/>
      <c r="AV476" s="384"/>
      <c r="AW476" s="384"/>
      <c r="AX476" s="384"/>
      <c r="AY476" s="384"/>
      <c r="AZ476" s="384"/>
      <c r="BA476" s="384"/>
      <c r="BB476" s="384"/>
      <c r="BC476" s="384"/>
      <c r="BD476" s="384"/>
      <c r="BE476" s="384"/>
      <c r="BF476" s="384"/>
      <c r="BG476" s="384"/>
      <c r="BH476" s="384"/>
      <c r="BI476" s="384"/>
      <c r="BJ476" s="384"/>
      <c r="BK476" s="384"/>
      <c r="BL476" s="384"/>
      <c r="BM476" s="384"/>
      <c r="BN476" s="384"/>
      <c r="BO476" s="384"/>
      <c r="BP476" s="384"/>
      <c r="BQ476" s="384"/>
      <c r="BR476" s="384"/>
      <c r="BS476" s="384"/>
      <c r="BT476" s="384"/>
      <c r="BU476" s="384"/>
      <c r="BV476" s="384"/>
      <c r="BW476" s="384"/>
      <c r="BX476" s="384"/>
      <c r="BY476" s="384"/>
      <c r="BZ476" s="384"/>
      <c r="CA476" s="384"/>
      <c r="CB476" s="384"/>
      <c r="CC476" s="384"/>
      <c r="CD476" s="384"/>
      <c r="CE476" s="384"/>
      <c r="CF476" s="384"/>
      <c r="CG476" s="384"/>
      <c r="CH476" s="384"/>
      <c r="CI476" s="384"/>
      <c r="CJ476" s="384"/>
      <c r="CK476" s="384"/>
      <c r="CL476" s="384"/>
      <c r="CM476" s="384"/>
      <c r="CN476" s="384"/>
      <c r="CO476" s="384"/>
      <c r="CP476" s="384"/>
      <c r="CQ476" s="384"/>
      <c r="CR476" s="384"/>
      <c r="CS476" s="384"/>
      <c r="CT476" s="384"/>
      <c r="CU476" s="384"/>
      <c r="CV476" s="384"/>
      <c r="CW476" s="384"/>
      <c r="CX476" s="384"/>
      <c r="CY476" s="384"/>
      <c r="CZ476" s="384"/>
      <c r="DA476" s="384"/>
      <c r="DB476" s="384"/>
      <c r="DC476" s="384"/>
      <c r="DD476" s="384"/>
      <c r="DE476" s="384"/>
      <c r="DF476" s="384"/>
      <c r="DG476" s="384"/>
      <c r="DH476" s="384"/>
      <c r="DI476" s="384"/>
      <c r="DJ476" s="384"/>
      <c r="DK476" s="384"/>
      <c r="DL476" s="384"/>
      <c r="DM476" s="384"/>
      <c r="DN476" s="384"/>
      <c r="DO476" s="384"/>
      <c r="DP476" s="384"/>
      <c r="DQ476" s="384"/>
      <c r="DR476" s="384"/>
      <c r="DS476" s="384"/>
      <c r="DT476" s="384"/>
      <c r="DU476" s="384"/>
      <c r="DV476" s="384"/>
      <c r="DW476" s="384"/>
      <c r="DX476" s="384"/>
      <c r="DY476" s="384"/>
      <c r="DZ476" s="384"/>
      <c r="EA476" s="384"/>
      <c r="EB476" s="384"/>
      <c r="EC476" s="384"/>
      <c r="ED476" s="384"/>
      <c r="EE476" s="384"/>
      <c r="EF476" s="384"/>
      <c r="EG476" s="384"/>
      <c r="EH476" s="384"/>
      <c r="EI476" s="384"/>
      <c r="EJ476" s="384"/>
      <c r="EK476" s="384"/>
      <c r="EL476" s="384"/>
      <c r="EM476" s="384"/>
      <c r="EN476" s="384"/>
      <c r="EO476" s="384"/>
      <c r="EP476" s="384"/>
      <c r="EQ476" s="384"/>
      <c r="ER476" s="384"/>
      <c r="ES476" s="384"/>
      <c r="ET476" s="384"/>
      <c r="EU476" s="384"/>
      <c r="EV476" s="384"/>
      <c r="EW476" s="384"/>
      <c r="EX476" s="384"/>
      <c r="EY476" s="384"/>
      <c r="EZ476" s="384"/>
      <c r="FA476" s="384"/>
      <c r="FB476" s="384"/>
      <c r="FC476" s="384"/>
      <c r="FD476" s="384"/>
      <c r="FE476" s="384"/>
      <c r="FF476" s="384"/>
      <c r="FG476" s="384"/>
      <c r="FH476" s="384"/>
      <c r="FI476" s="384"/>
      <c r="FJ476" s="384"/>
      <c r="FK476" s="384"/>
      <c r="FL476" s="384"/>
      <c r="FM476" s="384"/>
      <c r="FN476" s="384"/>
      <c r="FO476" s="384"/>
      <c r="FP476" s="384"/>
      <c r="FQ476" s="384"/>
      <c r="FR476" s="384"/>
      <c r="FS476" s="384"/>
      <c r="FT476" s="384"/>
      <c r="FU476" s="384"/>
      <c r="FV476" s="384"/>
      <c r="FW476" s="384"/>
      <c r="FX476" s="384"/>
      <c r="FY476" s="384"/>
      <c r="FZ476" s="384"/>
      <c r="GA476" s="384"/>
      <c r="GB476" s="384"/>
      <c r="GC476" s="384"/>
      <c r="GD476" s="384"/>
      <c r="GE476" s="384"/>
      <c r="GF476" s="384"/>
      <c r="GG476" s="384"/>
      <c r="GH476" s="384"/>
      <c r="GI476" s="384"/>
      <c r="GJ476" s="384"/>
      <c r="GK476" s="384"/>
      <c r="GL476" s="384"/>
      <c r="GM476" s="384"/>
      <c r="GN476" s="384"/>
      <c r="GO476" s="384"/>
      <c r="GP476" s="384"/>
      <c r="GQ476" s="384"/>
      <c r="GR476" s="384"/>
      <c r="GS476" s="384"/>
      <c r="GT476" s="384"/>
      <c r="GU476" s="384"/>
      <c r="GV476" s="384"/>
      <c r="GW476" s="384"/>
      <c r="GX476" s="384"/>
      <c r="GY476" s="384"/>
      <c r="GZ476" s="384"/>
      <c r="HA476" s="384"/>
      <c r="HB476" s="384"/>
      <c r="HC476" s="384"/>
      <c r="HD476" s="384"/>
      <c r="HE476" s="384"/>
      <c r="HF476" s="384"/>
      <c r="HG476" s="384"/>
      <c r="HH476" s="384"/>
      <c r="HI476" s="384"/>
      <c r="HJ476" s="384"/>
      <c r="HK476" s="384"/>
      <c r="HL476" s="384"/>
      <c r="HM476" s="384"/>
      <c r="HN476" s="384"/>
      <c r="HO476" s="384"/>
      <c r="HP476" s="384"/>
      <c r="HQ476" s="384"/>
      <c r="HR476" s="384"/>
      <c r="HS476" s="384"/>
      <c r="HT476" s="384"/>
      <c r="HU476" s="384"/>
      <c r="HV476" s="384"/>
      <c r="HW476" s="384"/>
      <c r="HX476" s="384"/>
      <c r="HY476" s="384"/>
      <c r="HZ476" s="384"/>
      <c r="IA476" s="384"/>
      <c r="IB476" s="384"/>
      <c r="IC476" s="384"/>
      <c r="ID476" s="384"/>
      <c r="IE476" s="384"/>
      <c r="IF476" s="384"/>
      <c r="IG476" s="384"/>
      <c r="IH476" s="384"/>
      <c r="II476" s="384"/>
      <c r="IJ476" s="384"/>
      <c r="IK476" s="384"/>
      <c r="IL476" s="384"/>
      <c r="IM476" s="384"/>
      <c r="IN476" s="384"/>
      <c r="IO476" s="384"/>
      <c r="IP476" s="384"/>
      <c r="IQ476" s="384"/>
      <c r="IR476" s="384"/>
      <c r="IS476" s="384"/>
      <c r="IT476" s="384"/>
      <c r="IU476" s="384"/>
      <c r="IV476" s="384"/>
    </row>
    <row r="477" spans="1:256" s="385" customFormat="1" ht="15.95" customHeight="1" x14ac:dyDescent="0.25">
      <c r="A477" s="377" t="s">
        <v>481</v>
      </c>
      <c r="B477" s="378" t="s">
        <v>429</v>
      </c>
      <c r="C477" s="379" t="s">
        <v>46</v>
      </c>
      <c r="D477" s="380">
        <v>2</v>
      </c>
      <c r="E477" s="381"/>
      <c r="F477" s="382">
        <f t="shared" si="9"/>
        <v>0</v>
      </c>
      <c r="G477" s="381"/>
      <c r="H477" s="383"/>
      <c r="I477" s="384"/>
      <c r="J477" s="384"/>
      <c r="K477" s="384"/>
      <c r="L477" s="384"/>
      <c r="M477" s="384"/>
      <c r="N477" s="384"/>
      <c r="O477" s="384"/>
      <c r="P477" s="384"/>
      <c r="Q477" s="384"/>
      <c r="R477" s="384"/>
      <c r="S477" s="384"/>
      <c r="T477" s="384"/>
      <c r="U477" s="384"/>
      <c r="V477" s="384"/>
      <c r="W477" s="384"/>
      <c r="X477" s="384"/>
      <c r="Y477" s="384"/>
      <c r="Z477" s="384"/>
      <c r="AA477" s="384"/>
      <c r="AB477" s="384"/>
      <c r="AC477" s="384"/>
      <c r="AD477" s="384"/>
      <c r="AE477" s="384"/>
      <c r="AF477" s="384"/>
      <c r="AG477" s="384"/>
      <c r="AH477" s="384"/>
      <c r="AI477" s="384"/>
      <c r="AJ477" s="384"/>
      <c r="AK477" s="384"/>
      <c r="AL477" s="384"/>
      <c r="AM477" s="384"/>
      <c r="AN477" s="384"/>
      <c r="AO477" s="384"/>
      <c r="AP477" s="384"/>
      <c r="AQ477" s="384"/>
      <c r="AR477" s="384"/>
      <c r="AS477" s="384"/>
      <c r="AT477" s="384"/>
      <c r="AU477" s="384"/>
      <c r="AV477" s="384"/>
      <c r="AW477" s="384"/>
      <c r="AX477" s="384"/>
      <c r="AY477" s="384"/>
      <c r="AZ477" s="384"/>
      <c r="BA477" s="384"/>
      <c r="BB477" s="384"/>
      <c r="BC477" s="384"/>
      <c r="BD477" s="384"/>
      <c r="BE477" s="384"/>
      <c r="BF477" s="384"/>
      <c r="BG477" s="384"/>
      <c r="BH477" s="384"/>
      <c r="BI477" s="384"/>
      <c r="BJ477" s="384"/>
      <c r="BK477" s="384"/>
      <c r="BL477" s="384"/>
      <c r="BM477" s="384"/>
      <c r="BN477" s="384"/>
      <c r="BO477" s="384"/>
      <c r="BP477" s="384"/>
      <c r="BQ477" s="384"/>
      <c r="BR477" s="384"/>
      <c r="BS477" s="384"/>
      <c r="BT477" s="384"/>
      <c r="BU477" s="384"/>
      <c r="BV477" s="384"/>
      <c r="BW477" s="384"/>
      <c r="BX477" s="384"/>
      <c r="BY477" s="384"/>
      <c r="BZ477" s="384"/>
      <c r="CA477" s="384"/>
      <c r="CB477" s="384"/>
      <c r="CC477" s="384"/>
      <c r="CD477" s="384"/>
      <c r="CE477" s="384"/>
      <c r="CF477" s="384"/>
      <c r="CG477" s="384"/>
      <c r="CH477" s="384"/>
      <c r="CI477" s="384"/>
      <c r="CJ477" s="384"/>
      <c r="CK477" s="384"/>
      <c r="CL477" s="384"/>
      <c r="CM477" s="384"/>
      <c r="CN477" s="384"/>
      <c r="CO477" s="384"/>
      <c r="CP477" s="384"/>
      <c r="CQ477" s="384"/>
      <c r="CR477" s="384"/>
      <c r="CS477" s="384"/>
      <c r="CT477" s="384"/>
      <c r="CU477" s="384"/>
      <c r="CV477" s="384"/>
      <c r="CW477" s="384"/>
      <c r="CX477" s="384"/>
      <c r="CY477" s="384"/>
      <c r="CZ477" s="384"/>
      <c r="DA477" s="384"/>
      <c r="DB477" s="384"/>
      <c r="DC477" s="384"/>
      <c r="DD477" s="384"/>
      <c r="DE477" s="384"/>
      <c r="DF477" s="384"/>
      <c r="DG477" s="384"/>
      <c r="DH477" s="384"/>
      <c r="DI477" s="384"/>
      <c r="DJ477" s="384"/>
      <c r="DK477" s="384"/>
      <c r="DL477" s="384"/>
      <c r="DM477" s="384"/>
      <c r="DN477" s="384"/>
      <c r="DO477" s="384"/>
      <c r="DP477" s="384"/>
      <c r="DQ477" s="384"/>
      <c r="DR477" s="384"/>
      <c r="DS477" s="384"/>
      <c r="DT477" s="384"/>
      <c r="DU477" s="384"/>
      <c r="DV477" s="384"/>
      <c r="DW477" s="384"/>
      <c r="DX477" s="384"/>
      <c r="DY477" s="384"/>
      <c r="DZ477" s="384"/>
      <c r="EA477" s="384"/>
      <c r="EB477" s="384"/>
      <c r="EC477" s="384"/>
      <c r="ED477" s="384"/>
      <c r="EE477" s="384"/>
      <c r="EF477" s="384"/>
      <c r="EG477" s="384"/>
      <c r="EH477" s="384"/>
      <c r="EI477" s="384"/>
      <c r="EJ477" s="384"/>
      <c r="EK477" s="384"/>
      <c r="EL477" s="384"/>
      <c r="EM477" s="384"/>
      <c r="EN477" s="384"/>
      <c r="EO477" s="384"/>
      <c r="EP477" s="384"/>
      <c r="EQ477" s="384"/>
      <c r="ER477" s="384"/>
      <c r="ES477" s="384"/>
      <c r="ET477" s="384"/>
      <c r="EU477" s="384"/>
      <c r="EV477" s="384"/>
      <c r="EW477" s="384"/>
      <c r="EX477" s="384"/>
      <c r="EY477" s="384"/>
      <c r="EZ477" s="384"/>
      <c r="FA477" s="384"/>
      <c r="FB477" s="384"/>
      <c r="FC477" s="384"/>
      <c r="FD477" s="384"/>
      <c r="FE477" s="384"/>
      <c r="FF477" s="384"/>
      <c r="FG477" s="384"/>
      <c r="FH477" s="384"/>
      <c r="FI477" s="384"/>
      <c r="FJ477" s="384"/>
      <c r="FK477" s="384"/>
      <c r="FL477" s="384"/>
      <c r="FM477" s="384"/>
      <c r="FN477" s="384"/>
      <c r="FO477" s="384"/>
      <c r="FP477" s="384"/>
      <c r="FQ477" s="384"/>
      <c r="FR477" s="384"/>
      <c r="FS477" s="384"/>
      <c r="FT477" s="384"/>
      <c r="FU477" s="384"/>
      <c r="FV477" s="384"/>
      <c r="FW477" s="384"/>
      <c r="FX477" s="384"/>
      <c r="FY477" s="384"/>
      <c r="FZ477" s="384"/>
      <c r="GA477" s="384"/>
      <c r="GB477" s="384"/>
      <c r="GC477" s="384"/>
      <c r="GD477" s="384"/>
      <c r="GE477" s="384"/>
      <c r="GF477" s="384"/>
      <c r="GG477" s="384"/>
      <c r="GH477" s="384"/>
      <c r="GI477" s="384"/>
      <c r="GJ477" s="384"/>
      <c r="GK477" s="384"/>
      <c r="GL477" s="384"/>
      <c r="GM477" s="384"/>
      <c r="GN477" s="384"/>
      <c r="GO477" s="384"/>
      <c r="GP477" s="384"/>
      <c r="GQ477" s="384"/>
      <c r="GR477" s="384"/>
      <c r="GS477" s="384"/>
      <c r="GT477" s="384"/>
      <c r="GU477" s="384"/>
      <c r="GV477" s="384"/>
      <c r="GW477" s="384"/>
      <c r="GX477" s="384"/>
      <c r="GY477" s="384"/>
      <c r="GZ477" s="384"/>
      <c r="HA477" s="384"/>
      <c r="HB477" s="384"/>
      <c r="HC477" s="384"/>
      <c r="HD477" s="384"/>
      <c r="HE477" s="384"/>
      <c r="HF477" s="384"/>
      <c r="HG477" s="384"/>
      <c r="HH477" s="384"/>
      <c r="HI477" s="384"/>
      <c r="HJ477" s="384"/>
      <c r="HK477" s="384"/>
      <c r="HL477" s="384"/>
      <c r="HM477" s="384"/>
      <c r="HN477" s="384"/>
      <c r="HO477" s="384"/>
      <c r="HP477" s="384"/>
      <c r="HQ477" s="384"/>
      <c r="HR477" s="384"/>
      <c r="HS477" s="384"/>
      <c r="HT477" s="384"/>
      <c r="HU477" s="384"/>
      <c r="HV477" s="384"/>
      <c r="HW477" s="384"/>
      <c r="HX477" s="384"/>
      <c r="HY477" s="384"/>
      <c r="HZ477" s="384"/>
      <c r="IA477" s="384"/>
      <c r="IB477" s="384"/>
      <c r="IC477" s="384"/>
      <c r="ID477" s="384"/>
      <c r="IE477" s="384"/>
      <c r="IF477" s="384"/>
      <c r="IG477" s="384"/>
      <c r="IH477" s="384"/>
      <c r="II477" s="384"/>
      <c r="IJ477" s="384"/>
      <c r="IK477" s="384"/>
      <c r="IL477" s="384"/>
      <c r="IM477" s="384"/>
      <c r="IN477" s="384"/>
      <c r="IO477" s="384"/>
      <c r="IP477" s="384"/>
      <c r="IQ477" s="384"/>
      <c r="IR477" s="384"/>
      <c r="IS477" s="384"/>
      <c r="IT477" s="384"/>
      <c r="IU477" s="384"/>
      <c r="IV477" s="384"/>
    </row>
    <row r="478" spans="1:256" s="385" customFormat="1" ht="15.95" customHeight="1" x14ac:dyDescent="0.25">
      <c r="A478" s="377" t="s">
        <v>483</v>
      </c>
      <c r="B478" s="378" t="s">
        <v>432</v>
      </c>
      <c r="C478" s="379" t="s">
        <v>46</v>
      </c>
      <c r="D478" s="380">
        <v>4</v>
      </c>
      <c r="E478" s="381"/>
      <c r="F478" s="382">
        <f t="shared" si="9"/>
        <v>0</v>
      </c>
      <c r="G478" s="381"/>
      <c r="H478" s="383"/>
      <c r="I478" s="384"/>
      <c r="J478" s="384"/>
      <c r="K478" s="384"/>
      <c r="L478" s="384"/>
      <c r="M478" s="384"/>
      <c r="N478" s="384"/>
      <c r="O478" s="384"/>
      <c r="P478" s="384"/>
      <c r="Q478" s="384"/>
      <c r="R478" s="384"/>
      <c r="S478" s="384"/>
      <c r="T478" s="384"/>
      <c r="U478" s="384"/>
      <c r="V478" s="384"/>
      <c r="W478" s="384"/>
      <c r="X478" s="384"/>
      <c r="Y478" s="384"/>
      <c r="Z478" s="384"/>
      <c r="AA478" s="384"/>
      <c r="AB478" s="384"/>
      <c r="AC478" s="384"/>
      <c r="AD478" s="384"/>
      <c r="AE478" s="384"/>
      <c r="AF478" s="384"/>
      <c r="AG478" s="384"/>
      <c r="AH478" s="384"/>
      <c r="AI478" s="384"/>
      <c r="AJ478" s="384"/>
      <c r="AK478" s="384"/>
      <c r="AL478" s="384"/>
      <c r="AM478" s="384"/>
      <c r="AN478" s="384"/>
      <c r="AO478" s="384"/>
      <c r="AP478" s="384"/>
      <c r="AQ478" s="384"/>
      <c r="AR478" s="384"/>
      <c r="AS478" s="384"/>
      <c r="AT478" s="384"/>
      <c r="AU478" s="384"/>
      <c r="AV478" s="384"/>
      <c r="AW478" s="384"/>
      <c r="AX478" s="384"/>
      <c r="AY478" s="384"/>
      <c r="AZ478" s="384"/>
      <c r="BA478" s="384"/>
      <c r="BB478" s="384"/>
      <c r="BC478" s="384"/>
      <c r="BD478" s="384"/>
      <c r="BE478" s="384"/>
      <c r="BF478" s="384"/>
      <c r="BG478" s="384"/>
      <c r="BH478" s="384"/>
      <c r="BI478" s="384"/>
      <c r="BJ478" s="384"/>
      <c r="BK478" s="384"/>
      <c r="BL478" s="384"/>
      <c r="BM478" s="384"/>
      <c r="BN478" s="384"/>
      <c r="BO478" s="384"/>
      <c r="BP478" s="384"/>
      <c r="BQ478" s="384"/>
      <c r="BR478" s="384"/>
      <c r="BS478" s="384"/>
      <c r="BT478" s="384"/>
      <c r="BU478" s="384"/>
      <c r="BV478" s="384"/>
      <c r="BW478" s="384"/>
      <c r="BX478" s="384"/>
      <c r="BY478" s="384"/>
      <c r="BZ478" s="384"/>
      <c r="CA478" s="384"/>
      <c r="CB478" s="384"/>
      <c r="CC478" s="384"/>
      <c r="CD478" s="384"/>
      <c r="CE478" s="384"/>
      <c r="CF478" s="384"/>
      <c r="CG478" s="384"/>
      <c r="CH478" s="384"/>
      <c r="CI478" s="384"/>
      <c r="CJ478" s="384"/>
      <c r="CK478" s="384"/>
      <c r="CL478" s="384"/>
      <c r="CM478" s="384"/>
      <c r="CN478" s="384"/>
      <c r="CO478" s="384"/>
      <c r="CP478" s="384"/>
      <c r="CQ478" s="384"/>
      <c r="CR478" s="384"/>
      <c r="CS478" s="384"/>
      <c r="CT478" s="384"/>
      <c r="CU478" s="384"/>
      <c r="CV478" s="384"/>
      <c r="CW478" s="384"/>
      <c r="CX478" s="384"/>
      <c r="CY478" s="384"/>
      <c r="CZ478" s="384"/>
      <c r="DA478" s="384"/>
      <c r="DB478" s="384"/>
      <c r="DC478" s="384"/>
      <c r="DD478" s="384"/>
      <c r="DE478" s="384"/>
      <c r="DF478" s="384"/>
      <c r="DG478" s="384"/>
      <c r="DH478" s="384"/>
      <c r="DI478" s="384"/>
      <c r="DJ478" s="384"/>
      <c r="DK478" s="384"/>
      <c r="DL478" s="384"/>
      <c r="DM478" s="384"/>
      <c r="DN478" s="384"/>
      <c r="DO478" s="384"/>
      <c r="DP478" s="384"/>
      <c r="DQ478" s="384"/>
      <c r="DR478" s="384"/>
      <c r="DS478" s="384"/>
      <c r="DT478" s="384"/>
      <c r="DU478" s="384"/>
      <c r="DV478" s="384"/>
      <c r="DW478" s="384"/>
      <c r="DX478" s="384"/>
      <c r="DY478" s="384"/>
      <c r="DZ478" s="384"/>
      <c r="EA478" s="384"/>
      <c r="EB478" s="384"/>
      <c r="EC478" s="384"/>
      <c r="ED478" s="384"/>
      <c r="EE478" s="384"/>
      <c r="EF478" s="384"/>
      <c r="EG478" s="384"/>
      <c r="EH478" s="384"/>
      <c r="EI478" s="384"/>
      <c r="EJ478" s="384"/>
      <c r="EK478" s="384"/>
      <c r="EL478" s="384"/>
      <c r="EM478" s="384"/>
      <c r="EN478" s="384"/>
      <c r="EO478" s="384"/>
      <c r="EP478" s="384"/>
      <c r="EQ478" s="384"/>
      <c r="ER478" s="384"/>
      <c r="ES478" s="384"/>
      <c r="ET478" s="384"/>
      <c r="EU478" s="384"/>
      <c r="EV478" s="384"/>
      <c r="EW478" s="384"/>
      <c r="EX478" s="384"/>
      <c r="EY478" s="384"/>
      <c r="EZ478" s="384"/>
      <c r="FA478" s="384"/>
      <c r="FB478" s="384"/>
      <c r="FC478" s="384"/>
      <c r="FD478" s="384"/>
      <c r="FE478" s="384"/>
      <c r="FF478" s="384"/>
      <c r="FG478" s="384"/>
      <c r="FH478" s="384"/>
      <c r="FI478" s="384"/>
      <c r="FJ478" s="384"/>
      <c r="FK478" s="384"/>
      <c r="FL478" s="384"/>
      <c r="FM478" s="384"/>
      <c r="FN478" s="384"/>
      <c r="FO478" s="384"/>
      <c r="FP478" s="384"/>
      <c r="FQ478" s="384"/>
      <c r="FR478" s="384"/>
      <c r="FS478" s="384"/>
      <c r="FT478" s="384"/>
      <c r="FU478" s="384"/>
      <c r="FV478" s="384"/>
      <c r="FW478" s="384"/>
      <c r="FX478" s="384"/>
      <c r="FY478" s="384"/>
      <c r="FZ478" s="384"/>
      <c r="GA478" s="384"/>
      <c r="GB478" s="384"/>
      <c r="GC478" s="384"/>
      <c r="GD478" s="384"/>
      <c r="GE478" s="384"/>
      <c r="GF478" s="384"/>
      <c r="GG478" s="384"/>
      <c r="GH478" s="384"/>
      <c r="GI478" s="384"/>
      <c r="GJ478" s="384"/>
      <c r="GK478" s="384"/>
      <c r="GL478" s="384"/>
      <c r="GM478" s="384"/>
      <c r="GN478" s="384"/>
      <c r="GO478" s="384"/>
      <c r="GP478" s="384"/>
      <c r="GQ478" s="384"/>
      <c r="GR478" s="384"/>
      <c r="GS478" s="384"/>
      <c r="GT478" s="384"/>
      <c r="GU478" s="384"/>
      <c r="GV478" s="384"/>
      <c r="GW478" s="384"/>
      <c r="GX478" s="384"/>
      <c r="GY478" s="384"/>
      <c r="GZ478" s="384"/>
      <c r="HA478" s="384"/>
      <c r="HB478" s="384"/>
      <c r="HC478" s="384"/>
      <c r="HD478" s="384"/>
      <c r="HE478" s="384"/>
      <c r="HF478" s="384"/>
      <c r="HG478" s="384"/>
      <c r="HH478" s="384"/>
      <c r="HI478" s="384"/>
      <c r="HJ478" s="384"/>
      <c r="HK478" s="384"/>
      <c r="HL478" s="384"/>
      <c r="HM478" s="384"/>
      <c r="HN478" s="384"/>
      <c r="HO478" s="384"/>
      <c r="HP478" s="384"/>
      <c r="HQ478" s="384"/>
      <c r="HR478" s="384"/>
      <c r="HS478" s="384"/>
      <c r="HT478" s="384"/>
      <c r="HU478" s="384"/>
      <c r="HV478" s="384"/>
      <c r="HW478" s="384"/>
      <c r="HX478" s="384"/>
      <c r="HY478" s="384"/>
      <c r="HZ478" s="384"/>
      <c r="IA478" s="384"/>
      <c r="IB478" s="384"/>
      <c r="IC478" s="384"/>
      <c r="ID478" s="384"/>
      <c r="IE478" s="384"/>
      <c r="IF478" s="384"/>
      <c r="IG478" s="384"/>
      <c r="IH478" s="384"/>
      <c r="II478" s="384"/>
      <c r="IJ478" s="384"/>
      <c r="IK478" s="384"/>
      <c r="IL478" s="384"/>
      <c r="IM478" s="384"/>
      <c r="IN478" s="384"/>
      <c r="IO478" s="384"/>
      <c r="IP478" s="384"/>
      <c r="IQ478" s="384"/>
      <c r="IR478" s="384"/>
      <c r="IS478" s="384"/>
      <c r="IT478" s="384"/>
      <c r="IU478" s="384"/>
      <c r="IV478" s="384"/>
    </row>
    <row r="479" spans="1:256" s="385" customFormat="1" ht="15.95" customHeight="1" x14ac:dyDescent="0.25">
      <c r="A479" s="377" t="s">
        <v>484</v>
      </c>
      <c r="B479" s="378" t="s">
        <v>434</v>
      </c>
      <c r="C479" s="379" t="s">
        <v>46</v>
      </c>
      <c r="D479" s="380">
        <v>2</v>
      </c>
      <c r="E479" s="381"/>
      <c r="F479" s="382">
        <f t="shared" si="9"/>
        <v>0</v>
      </c>
      <c r="G479" s="381"/>
      <c r="H479" s="383"/>
      <c r="I479" s="384"/>
      <c r="J479" s="384"/>
      <c r="K479" s="384"/>
      <c r="L479" s="384"/>
      <c r="M479" s="384"/>
      <c r="N479" s="384"/>
      <c r="O479" s="384"/>
      <c r="P479" s="384"/>
      <c r="Q479" s="384"/>
      <c r="R479" s="384"/>
      <c r="S479" s="384"/>
      <c r="T479" s="384"/>
      <c r="U479" s="384"/>
      <c r="V479" s="384"/>
      <c r="W479" s="384"/>
      <c r="X479" s="384"/>
      <c r="Y479" s="384"/>
      <c r="Z479" s="384"/>
      <c r="AA479" s="384"/>
      <c r="AB479" s="384"/>
      <c r="AC479" s="384"/>
      <c r="AD479" s="384"/>
      <c r="AE479" s="384"/>
      <c r="AF479" s="384"/>
      <c r="AG479" s="384"/>
      <c r="AH479" s="384"/>
      <c r="AI479" s="384"/>
      <c r="AJ479" s="384"/>
      <c r="AK479" s="384"/>
      <c r="AL479" s="384"/>
      <c r="AM479" s="384"/>
      <c r="AN479" s="384"/>
      <c r="AO479" s="384"/>
      <c r="AP479" s="384"/>
      <c r="AQ479" s="384"/>
      <c r="AR479" s="384"/>
      <c r="AS479" s="384"/>
      <c r="AT479" s="384"/>
      <c r="AU479" s="384"/>
      <c r="AV479" s="384"/>
      <c r="AW479" s="384"/>
      <c r="AX479" s="384"/>
      <c r="AY479" s="384"/>
      <c r="AZ479" s="384"/>
      <c r="BA479" s="384"/>
      <c r="BB479" s="384"/>
      <c r="BC479" s="384"/>
      <c r="BD479" s="384"/>
      <c r="BE479" s="384"/>
      <c r="BF479" s="384"/>
      <c r="BG479" s="384"/>
      <c r="BH479" s="384"/>
      <c r="BI479" s="384"/>
      <c r="BJ479" s="384"/>
      <c r="BK479" s="384"/>
      <c r="BL479" s="384"/>
      <c r="BM479" s="384"/>
      <c r="BN479" s="384"/>
      <c r="BO479" s="384"/>
      <c r="BP479" s="384"/>
      <c r="BQ479" s="384"/>
      <c r="BR479" s="384"/>
      <c r="BS479" s="384"/>
      <c r="BT479" s="384"/>
      <c r="BU479" s="384"/>
      <c r="BV479" s="384"/>
      <c r="BW479" s="384"/>
      <c r="BX479" s="384"/>
      <c r="BY479" s="384"/>
      <c r="BZ479" s="384"/>
      <c r="CA479" s="384"/>
      <c r="CB479" s="384"/>
      <c r="CC479" s="384"/>
      <c r="CD479" s="384"/>
      <c r="CE479" s="384"/>
      <c r="CF479" s="384"/>
      <c r="CG479" s="384"/>
      <c r="CH479" s="384"/>
      <c r="CI479" s="384"/>
      <c r="CJ479" s="384"/>
      <c r="CK479" s="384"/>
      <c r="CL479" s="384"/>
      <c r="CM479" s="384"/>
      <c r="CN479" s="384"/>
      <c r="CO479" s="384"/>
      <c r="CP479" s="384"/>
      <c r="CQ479" s="384"/>
      <c r="CR479" s="384"/>
      <c r="CS479" s="384"/>
      <c r="CT479" s="384"/>
      <c r="CU479" s="384"/>
      <c r="CV479" s="384"/>
      <c r="CW479" s="384"/>
      <c r="CX479" s="384"/>
      <c r="CY479" s="384"/>
      <c r="CZ479" s="384"/>
      <c r="DA479" s="384"/>
      <c r="DB479" s="384"/>
      <c r="DC479" s="384"/>
      <c r="DD479" s="384"/>
      <c r="DE479" s="384"/>
      <c r="DF479" s="384"/>
      <c r="DG479" s="384"/>
      <c r="DH479" s="384"/>
      <c r="DI479" s="384"/>
      <c r="DJ479" s="384"/>
      <c r="DK479" s="384"/>
      <c r="DL479" s="384"/>
      <c r="DM479" s="384"/>
      <c r="DN479" s="384"/>
      <c r="DO479" s="384"/>
      <c r="DP479" s="384"/>
      <c r="DQ479" s="384"/>
      <c r="DR479" s="384"/>
      <c r="DS479" s="384"/>
      <c r="DT479" s="384"/>
      <c r="DU479" s="384"/>
      <c r="DV479" s="384"/>
      <c r="DW479" s="384"/>
      <c r="DX479" s="384"/>
      <c r="DY479" s="384"/>
      <c r="DZ479" s="384"/>
      <c r="EA479" s="384"/>
      <c r="EB479" s="384"/>
      <c r="EC479" s="384"/>
      <c r="ED479" s="384"/>
      <c r="EE479" s="384"/>
      <c r="EF479" s="384"/>
      <c r="EG479" s="384"/>
      <c r="EH479" s="384"/>
      <c r="EI479" s="384"/>
      <c r="EJ479" s="384"/>
      <c r="EK479" s="384"/>
      <c r="EL479" s="384"/>
      <c r="EM479" s="384"/>
      <c r="EN479" s="384"/>
      <c r="EO479" s="384"/>
      <c r="EP479" s="384"/>
      <c r="EQ479" s="384"/>
      <c r="ER479" s="384"/>
      <c r="ES479" s="384"/>
      <c r="ET479" s="384"/>
      <c r="EU479" s="384"/>
      <c r="EV479" s="384"/>
      <c r="EW479" s="384"/>
      <c r="EX479" s="384"/>
      <c r="EY479" s="384"/>
      <c r="EZ479" s="384"/>
      <c r="FA479" s="384"/>
      <c r="FB479" s="384"/>
      <c r="FC479" s="384"/>
      <c r="FD479" s="384"/>
      <c r="FE479" s="384"/>
      <c r="FF479" s="384"/>
      <c r="FG479" s="384"/>
      <c r="FH479" s="384"/>
      <c r="FI479" s="384"/>
      <c r="FJ479" s="384"/>
      <c r="FK479" s="384"/>
      <c r="FL479" s="384"/>
      <c r="FM479" s="384"/>
      <c r="FN479" s="384"/>
      <c r="FO479" s="384"/>
      <c r="FP479" s="384"/>
      <c r="FQ479" s="384"/>
      <c r="FR479" s="384"/>
      <c r="FS479" s="384"/>
      <c r="FT479" s="384"/>
      <c r="FU479" s="384"/>
      <c r="FV479" s="384"/>
      <c r="FW479" s="384"/>
      <c r="FX479" s="384"/>
      <c r="FY479" s="384"/>
      <c r="FZ479" s="384"/>
      <c r="GA479" s="384"/>
      <c r="GB479" s="384"/>
      <c r="GC479" s="384"/>
      <c r="GD479" s="384"/>
      <c r="GE479" s="384"/>
      <c r="GF479" s="384"/>
      <c r="GG479" s="384"/>
      <c r="GH479" s="384"/>
      <c r="GI479" s="384"/>
      <c r="GJ479" s="384"/>
      <c r="GK479" s="384"/>
      <c r="GL479" s="384"/>
      <c r="GM479" s="384"/>
      <c r="GN479" s="384"/>
      <c r="GO479" s="384"/>
      <c r="GP479" s="384"/>
      <c r="GQ479" s="384"/>
      <c r="GR479" s="384"/>
      <c r="GS479" s="384"/>
      <c r="GT479" s="384"/>
      <c r="GU479" s="384"/>
      <c r="GV479" s="384"/>
      <c r="GW479" s="384"/>
      <c r="GX479" s="384"/>
      <c r="GY479" s="384"/>
      <c r="GZ479" s="384"/>
      <c r="HA479" s="384"/>
      <c r="HB479" s="384"/>
      <c r="HC479" s="384"/>
      <c r="HD479" s="384"/>
      <c r="HE479" s="384"/>
      <c r="HF479" s="384"/>
      <c r="HG479" s="384"/>
      <c r="HH479" s="384"/>
      <c r="HI479" s="384"/>
      <c r="HJ479" s="384"/>
      <c r="HK479" s="384"/>
      <c r="HL479" s="384"/>
      <c r="HM479" s="384"/>
      <c r="HN479" s="384"/>
      <c r="HO479" s="384"/>
      <c r="HP479" s="384"/>
      <c r="HQ479" s="384"/>
      <c r="HR479" s="384"/>
      <c r="HS479" s="384"/>
      <c r="HT479" s="384"/>
      <c r="HU479" s="384"/>
      <c r="HV479" s="384"/>
      <c r="HW479" s="384"/>
      <c r="HX479" s="384"/>
      <c r="HY479" s="384"/>
      <c r="HZ479" s="384"/>
      <c r="IA479" s="384"/>
      <c r="IB479" s="384"/>
      <c r="IC479" s="384"/>
      <c r="ID479" s="384"/>
      <c r="IE479" s="384"/>
      <c r="IF479" s="384"/>
      <c r="IG479" s="384"/>
      <c r="IH479" s="384"/>
      <c r="II479" s="384"/>
      <c r="IJ479" s="384"/>
      <c r="IK479" s="384"/>
      <c r="IL479" s="384"/>
      <c r="IM479" s="384"/>
      <c r="IN479" s="384"/>
      <c r="IO479" s="384"/>
      <c r="IP479" s="384"/>
      <c r="IQ479" s="384"/>
      <c r="IR479" s="384"/>
      <c r="IS479" s="384"/>
      <c r="IT479" s="384"/>
      <c r="IU479" s="384"/>
      <c r="IV479" s="384"/>
    </row>
    <row r="480" spans="1:256" s="385" customFormat="1" ht="15.95" customHeight="1" x14ac:dyDescent="0.25">
      <c r="A480" s="377" t="s">
        <v>485</v>
      </c>
      <c r="B480" s="378" t="s">
        <v>438</v>
      </c>
      <c r="C480" s="379" t="s">
        <v>46</v>
      </c>
      <c r="D480" s="380">
        <v>4</v>
      </c>
      <c r="E480" s="381"/>
      <c r="F480" s="382">
        <f t="shared" si="9"/>
        <v>0</v>
      </c>
      <c r="G480" s="381"/>
      <c r="H480" s="383"/>
      <c r="I480" s="384"/>
      <c r="J480" s="384"/>
      <c r="K480" s="384"/>
      <c r="L480" s="384"/>
      <c r="M480" s="384"/>
      <c r="N480" s="384"/>
      <c r="O480" s="384"/>
      <c r="P480" s="384"/>
      <c r="Q480" s="384"/>
      <c r="R480" s="384"/>
      <c r="S480" s="384"/>
      <c r="T480" s="384"/>
      <c r="U480" s="384"/>
      <c r="V480" s="384"/>
      <c r="W480" s="384"/>
      <c r="X480" s="384"/>
      <c r="Y480" s="384"/>
      <c r="Z480" s="384"/>
      <c r="AA480" s="384"/>
      <c r="AB480" s="384"/>
      <c r="AC480" s="384"/>
      <c r="AD480" s="384"/>
      <c r="AE480" s="384"/>
      <c r="AF480" s="384"/>
      <c r="AG480" s="384"/>
      <c r="AH480" s="384"/>
      <c r="AI480" s="384"/>
      <c r="AJ480" s="384"/>
      <c r="AK480" s="384"/>
      <c r="AL480" s="384"/>
      <c r="AM480" s="384"/>
      <c r="AN480" s="384"/>
      <c r="AO480" s="384"/>
      <c r="AP480" s="384"/>
      <c r="AQ480" s="384"/>
      <c r="AR480" s="384"/>
      <c r="AS480" s="384"/>
      <c r="AT480" s="384"/>
      <c r="AU480" s="384"/>
      <c r="AV480" s="384"/>
      <c r="AW480" s="384"/>
      <c r="AX480" s="384"/>
      <c r="AY480" s="384"/>
      <c r="AZ480" s="384"/>
      <c r="BA480" s="384"/>
      <c r="BB480" s="384"/>
      <c r="BC480" s="384"/>
      <c r="BD480" s="384"/>
      <c r="BE480" s="384"/>
      <c r="BF480" s="384"/>
      <c r="BG480" s="384"/>
      <c r="BH480" s="384"/>
      <c r="BI480" s="384"/>
      <c r="BJ480" s="384"/>
      <c r="BK480" s="384"/>
      <c r="BL480" s="384"/>
      <c r="BM480" s="384"/>
      <c r="BN480" s="384"/>
      <c r="BO480" s="384"/>
      <c r="BP480" s="384"/>
      <c r="BQ480" s="384"/>
      <c r="BR480" s="384"/>
      <c r="BS480" s="384"/>
      <c r="BT480" s="384"/>
      <c r="BU480" s="384"/>
      <c r="BV480" s="384"/>
      <c r="BW480" s="384"/>
      <c r="BX480" s="384"/>
      <c r="BY480" s="384"/>
      <c r="BZ480" s="384"/>
      <c r="CA480" s="384"/>
      <c r="CB480" s="384"/>
      <c r="CC480" s="384"/>
      <c r="CD480" s="384"/>
      <c r="CE480" s="384"/>
      <c r="CF480" s="384"/>
      <c r="CG480" s="384"/>
      <c r="CH480" s="384"/>
      <c r="CI480" s="384"/>
      <c r="CJ480" s="384"/>
      <c r="CK480" s="384"/>
      <c r="CL480" s="384"/>
      <c r="CM480" s="384"/>
      <c r="CN480" s="384"/>
      <c r="CO480" s="384"/>
      <c r="CP480" s="384"/>
      <c r="CQ480" s="384"/>
      <c r="CR480" s="384"/>
      <c r="CS480" s="384"/>
      <c r="CT480" s="384"/>
      <c r="CU480" s="384"/>
      <c r="CV480" s="384"/>
      <c r="CW480" s="384"/>
      <c r="CX480" s="384"/>
      <c r="CY480" s="384"/>
      <c r="CZ480" s="384"/>
      <c r="DA480" s="384"/>
      <c r="DB480" s="384"/>
      <c r="DC480" s="384"/>
      <c r="DD480" s="384"/>
      <c r="DE480" s="384"/>
      <c r="DF480" s="384"/>
      <c r="DG480" s="384"/>
      <c r="DH480" s="384"/>
      <c r="DI480" s="384"/>
      <c r="DJ480" s="384"/>
      <c r="DK480" s="384"/>
      <c r="DL480" s="384"/>
      <c r="DM480" s="384"/>
      <c r="DN480" s="384"/>
      <c r="DO480" s="384"/>
      <c r="DP480" s="384"/>
      <c r="DQ480" s="384"/>
      <c r="DR480" s="384"/>
      <c r="DS480" s="384"/>
      <c r="DT480" s="384"/>
      <c r="DU480" s="384"/>
      <c r="DV480" s="384"/>
      <c r="DW480" s="384"/>
      <c r="DX480" s="384"/>
      <c r="DY480" s="384"/>
      <c r="DZ480" s="384"/>
      <c r="EA480" s="384"/>
      <c r="EB480" s="384"/>
      <c r="EC480" s="384"/>
      <c r="ED480" s="384"/>
      <c r="EE480" s="384"/>
      <c r="EF480" s="384"/>
      <c r="EG480" s="384"/>
      <c r="EH480" s="384"/>
      <c r="EI480" s="384"/>
      <c r="EJ480" s="384"/>
      <c r="EK480" s="384"/>
      <c r="EL480" s="384"/>
      <c r="EM480" s="384"/>
      <c r="EN480" s="384"/>
      <c r="EO480" s="384"/>
      <c r="EP480" s="384"/>
      <c r="EQ480" s="384"/>
      <c r="ER480" s="384"/>
      <c r="ES480" s="384"/>
      <c r="ET480" s="384"/>
      <c r="EU480" s="384"/>
      <c r="EV480" s="384"/>
      <c r="EW480" s="384"/>
      <c r="EX480" s="384"/>
      <c r="EY480" s="384"/>
      <c r="EZ480" s="384"/>
      <c r="FA480" s="384"/>
      <c r="FB480" s="384"/>
      <c r="FC480" s="384"/>
      <c r="FD480" s="384"/>
      <c r="FE480" s="384"/>
      <c r="FF480" s="384"/>
      <c r="FG480" s="384"/>
      <c r="FH480" s="384"/>
      <c r="FI480" s="384"/>
      <c r="FJ480" s="384"/>
      <c r="FK480" s="384"/>
      <c r="FL480" s="384"/>
      <c r="FM480" s="384"/>
      <c r="FN480" s="384"/>
      <c r="FO480" s="384"/>
      <c r="FP480" s="384"/>
      <c r="FQ480" s="384"/>
      <c r="FR480" s="384"/>
      <c r="FS480" s="384"/>
      <c r="FT480" s="384"/>
      <c r="FU480" s="384"/>
      <c r="FV480" s="384"/>
      <c r="FW480" s="384"/>
      <c r="FX480" s="384"/>
      <c r="FY480" s="384"/>
      <c r="FZ480" s="384"/>
      <c r="GA480" s="384"/>
      <c r="GB480" s="384"/>
      <c r="GC480" s="384"/>
      <c r="GD480" s="384"/>
      <c r="GE480" s="384"/>
      <c r="GF480" s="384"/>
      <c r="GG480" s="384"/>
      <c r="GH480" s="384"/>
      <c r="GI480" s="384"/>
      <c r="GJ480" s="384"/>
      <c r="GK480" s="384"/>
      <c r="GL480" s="384"/>
      <c r="GM480" s="384"/>
      <c r="GN480" s="384"/>
      <c r="GO480" s="384"/>
      <c r="GP480" s="384"/>
      <c r="GQ480" s="384"/>
      <c r="GR480" s="384"/>
      <c r="GS480" s="384"/>
      <c r="GT480" s="384"/>
      <c r="GU480" s="384"/>
      <c r="GV480" s="384"/>
      <c r="GW480" s="384"/>
      <c r="GX480" s="384"/>
      <c r="GY480" s="384"/>
      <c r="GZ480" s="384"/>
      <c r="HA480" s="384"/>
      <c r="HB480" s="384"/>
      <c r="HC480" s="384"/>
      <c r="HD480" s="384"/>
      <c r="HE480" s="384"/>
      <c r="HF480" s="384"/>
      <c r="HG480" s="384"/>
      <c r="HH480" s="384"/>
      <c r="HI480" s="384"/>
      <c r="HJ480" s="384"/>
      <c r="HK480" s="384"/>
      <c r="HL480" s="384"/>
      <c r="HM480" s="384"/>
      <c r="HN480" s="384"/>
      <c r="HO480" s="384"/>
      <c r="HP480" s="384"/>
      <c r="HQ480" s="384"/>
      <c r="HR480" s="384"/>
      <c r="HS480" s="384"/>
      <c r="HT480" s="384"/>
      <c r="HU480" s="384"/>
      <c r="HV480" s="384"/>
      <c r="HW480" s="384"/>
      <c r="HX480" s="384"/>
      <c r="HY480" s="384"/>
      <c r="HZ480" s="384"/>
      <c r="IA480" s="384"/>
      <c r="IB480" s="384"/>
      <c r="IC480" s="384"/>
      <c r="ID480" s="384"/>
      <c r="IE480" s="384"/>
      <c r="IF480" s="384"/>
      <c r="IG480" s="384"/>
      <c r="IH480" s="384"/>
      <c r="II480" s="384"/>
      <c r="IJ480" s="384"/>
      <c r="IK480" s="384"/>
      <c r="IL480" s="384"/>
      <c r="IM480" s="384"/>
      <c r="IN480" s="384"/>
      <c r="IO480" s="384"/>
      <c r="IP480" s="384"/>
      <c r="IQ480" s="384"/>
      <c r="IR480" s="384"/>
      <c r="IS480" s="384"/>
      <c r="IT480" s="384"/>
      <c r="IU480" s="384"/>
      <c r="IV480" s="384"/>
    </row>
    <row r="481" spans="1:256" s="385" customFormat="1" ht="15.95" customHeight="1" x14ac:dyDescent="0.25">
      <c r="A481" s="377" t="s">
        <v>486</v>
      </c>
      <c r="B481" s="378" t="s">
        <v>440</v>
      </c>
      <c r="C481" s="379" t="s">
        <v>46</v>
      </c>
      <c r="D481" s="380">
        <v>2</v>
      </c>
      <c r="E481" s="381"/>
      <c r="F481" s="382">
        <f t="shared" si="9"/>
        <v>0</v>
      </c>
      <c r="G481" s="381"/>
      <c r="H481" s="383"/>
      <c r="I481" s="384"/>
      <c r="J481" s="384"/>
      <c r="K481" s="384"/>
      <c r="L481" s="384"/>
      <c r="M481" s="384"/>
      <c r="N481" s="384"/>
      <c r="O481" s="384"/>
      <c r="P481" s="384"/>
      <c r="Q481" s="384"/>
      <c r="R481" s="384"/>
      <c r="S481" s="384"/>
      <c r="T481" s="384"/>
      <c r="U481" s="384"/>
      <c r="V481" s="384"/>
      <c r="W481" s="384"/>
      <c r="X481" s="384"/>
      <c r="Y481" s="384"/>
      <c r="Z481" s="384"/>
      <c r="AA481" s="384"/>
      <c r="AB481" s="384"/>
      <c r="AC481" s="384"/>
      <c r="AD481" s="384"/>
      <c r="AE481" s="384"/>
      <c r="AF481" s="384"/>
      <c r="AG481" s="384"/>
      <c r="AH481" s="384"/>
      <c r="AI481" s="384"/>
      <c r="AJ481" s="384"/>
      <c r="AK481" s="384"/>
      <c r="AL481" s="384"/>
      <c r="AM481" s="384"/>
      <c r="AN481" s="384"/>
      <c r="AO481" s="384"/>
      <c r="AP481" s="384"/>
      <c r="AQ481" s="384"/>
      <c r="AR481" s="384"/>
      <c r="AS481" s="384"/>
      <c r="AT481" s="384"/>
      <c r="AU481" s="384"/>
      <c r="AV481" s="384"/>
      <c r="AW481" s="384"/>
      <c r="AX481" s="384"/>
      <c r="AY481" s="384"/>
      <c r="AZ481" s="384"/>
      <c r="BA481" s="384"/>
      <c r="BB481" s="384"/>
      <c r="BC481" s="384"/>
      <c r="BD481" s="384"/>
      <c r="BE481" s="384"/>
      <c r="BF481" s="384"/>
      <c r="BG481" s="384"/>
      <c r="BH481" s="384"/>
      <c r="BI481" s="384"/>
      <c r="BJ481" s="384"/>
      <c r="BK481" s="384"/>
      <c r="BL481" s="384"/>
      <c r="BM481" s="384"/>
      <c r="BN481" s="384"/>
      <c r="BO481" s="384"/>
      <c r="BP481" s="384"/>
      <c r="BQ481" s="384"/>
      <c r="BR481" s="384"/>
      <c r="BS481" s="384"/>
      <c r="BT481" s="384"/>
      <c r="BU481" s="384"/>
      <c r="BV481" s="384"/>
      <c r="BW481" s="384"/>
      <c r="BX481" s="384"/>
      <c r="BY481" s="384"/>
      <c r="BZ481" s="384"/>
      <c r="CA481" s="384"/>
      <c r="CB481" s="384"/>
      <c r="CC481" s="384"/>
      <c r="CD481" s="384"/>
      <c r="CE481" s="384"/>
      <c r="CF481" s="384"/>
      <c r="CG481" s="384"/>
      <c r="CH481" s="384"/>
      <c r="CI481" s="384"/>
      <c r="CJ481" s="384"/>
      <c r="CK481" s="384"/>
      <c r="CL481" s="384"/>
      <c r="CM481" s="384"/>
      <c r="CN481" s="384"/>
      <c r="CO481" s="384"/>
      <c r="CP481" s="384"/>
      <c r="CQ481" s="384"/>
      <c r="CR481" s="384"/>
      <c r="CS481" s="384"/>
      <c r="CT481" s="384"/>
      <c r="CU481" s="384"/>
      <c r="CV481" s="384"/>
      <c r="CW481" s="384"/>
      <c r="CX481" s="384"/>
      <c r="CY481" s="384"/>
      <c r="CZ481" s="384"/>
      <c r="DA481" s="384"/>
      <c r="DB481" s="384"/>
      <c r="DC481" s="384"/>
      <c r="DD481" s="384"/>
      <c r="DE481" s="384"/>
      <c r="DF481" s="384"/>
      <c r="DG481" s="384"/>
      <c r="DH481" s="384"/>
      <c r="DI481" s="384"/>
      <c r="DJ481" s="384"/>
      <c r="DK481" s="384"/>
      <c r="DL481" s="384"/>
      <c r="DM481" s="384"/>
      <c r="DN481" s="384"/>
      <c r="DO481" s="384"/>
      <c r="DP481" s="384"/>
      <c r="DQ481" s="384"/>
      <c r="DR481" s="384"/>
      <c r="DS481" s="384"/>
      <c r="DT481" s="384"/>
      <c r="DU481" s="384"/>
      <c r="DV481" s="384"/>
      <c r="DW481" s="384"/>
      <c r="DX481" s="384"/>
      <c r="DY481" s="384"/>
      <c r="DZ481" s="384"/>
      <c r="EA481" s="384"/>
      <c r="EB481" s="384"/>
      <c r="EC481" s="384"/>
      <c r="ED481" s="384"/>
      <c r="EE481" s="384"/>
      <c r="EF481" s="384"/>
      <c r="EG481" s="384"/>
      <c r="EH481" s="384"/>
      <c r="EI481" s="384"/>
      <c r="EJ481" s="384"/>
      <c r="EK481" s="384"/>
      <c r="EL481" s="384"/>
      <c r="EM481" s="384"/>
      <c r="EN481" s="384"/>
      <c r="EO481" s="384"/>
      <c r="EP481" s="384"/>
      <c r="EQ481" s="384"/>
      <c r="ER481" s="384"/>
      <c r="ES481" s="384"/>
      <c r="ET481" s="384"/>
      <c r="EU481" s="384"/>
      <c r="EV481" s="384"/>
      <c r="EW481" s="384"/>
      <c r="EX481" s="384"/>
      <c r="EY481" s="384"/>
      <c r="EZ481" s="384"/>
      <c r="FA481" s="384"/>
      <c r="FB481" s="384"/>
      <c r="FC481" s="384"/>
      <c r="FD481" s="384"/>
      <c r="FE481" s="384"/>
      <c r="FF481" s="384"/>
      <c r="FG481" s="384"/>
      <c r="FH481" s="384"/>
      <c r="FI481" s="384"/>
      <c r="FJ481" s="384"/>
      <c r="FK481" s="384"/>
      <c r="FL481" s="384"/>
      <c r="FM481" s="384"/>
      <c r="FN481" s="384"/>
      <c r="FO481" s="384"/>
      <c r="FP481" s="384"/>
      <c r="FQ481" s="384"/>
      <c r="FR481" s="384"/>
      <c r="FS481" s="384"/>
      <c r="FT481" s="384"/>
      <c r="FU481" s="384"/>
      <c r="FV481" s="384"/>
      <c r="FW481" s="384"/>
      <c r="FX481" s="384"/>
      <c r="FY481" s="384"/>
      <c r="FZ481" s="384"/>
      <c r="GA481" s="384"/>
      <c r="GB481" s="384"/>
      <c r="GC481" s="384"/>
      <c r="GD481" s="384"/>
      <c r="GE481" s="384"/>
      <c r="GF481" s="384"/>
      <c r="GG481" s="384"/>
      <c r="GH481" s="384"/>
      <c r="GI481" s="384"/>
      <c r="GJ481" s="384"/>
      <c r="GK481" s="384"/>
      <c r="GL481" s="384"/>
      <c r="GM481" s="384"/>
      <c r="GN481" s="384"/>
      <c r="GO481" s="384"/>
      <c r="GP481" s="384"/>
      <c r="GQ481" s="384"/>
      <c r="GR481" s="384"/>
      <c r="GS481" s="384"/>
      <c r="GT481" s="384"/>
      <c r="GU481" s="384"/>
      <c r="GV481" s="384"/>
      <c r="GW481" s="384"/>
      <c r="GX481" s="384"/>
      <c r="GY481" s="384"/>
      <c r="GZ481" s="384"/>
      <c r="HA481" s="384"/>
      <c r="HB481" s="384"/>
      <c r="HC481" s="384"/>
      <c r="HD481" s="384"/>
      <c r="HE481" s="384"/>
      <c r="HF481" s="384"/>
      <c r="HG481" s="384"/>
      <c r="HH481" s="384"/>
      <c r="HI481" s="384"/>
      <c r="HJ481" s="384"/>
      <c r="HK481" s="384"/>
      <c r="HL481" s="384"/>
      <c r="HM481" s="384"/>
      <c r="HN481" s="384"/>
      <c r="HO481" s="384"/>
      <c r="HP481" s="384"/>
      <c r="HQ481" s="384"/>
      <c r="HR481" s="384"/>
      <c r="HS481" s="384"/>
      <c r="HT481" s="384"/>
      <c r="HU481" s="384"/>
      <c r="HV481" s="384"/>
      <c r="HW481" s="384"/>
      <c r="HX481" s="384"/>
      <c r="HY481" s="384"/>
      <c r="HZ481" s="384"/>
      <c r="IA481" s="384"/>
      <c r="IB481" s="384"/>
      <c r="IC481" s="384"/>
      <c r="ID481" s="384"/>
      <c r="IE481" s="384"/>
      <c r="IF481" s="384"/>
      <c r="IG481" s="384"/>
      <c r="IH481" s="384"/>
      <c r="II481" s="384"/>
      <c r="IJ481" s="384"/>
      <c r="IK481" s="384"/>
      <c r="IL481" s="384"/>
      <c r="IM481" s="384"/>
      <c r="IN481" s="384"/>
      <c r="IO481" s="384"/>
      <c r="IP481" s="384"/>
      <c r="IQ481" s="384"/>
      <c r="IR481" s="384"/>
      <c r="IS481" s="384"/>
      <c r="IT481" s="384"/>
      <c r="IU481" s="384"/>
      <c r="IV481" s="384"/>
    </row>
    <row r="482" spans="1:256" s="385" customFormat="1" ht="15.95" customHeight="1" x14ac:dyDescent="0.25">
      <c r="A482" s="377" t="s">
        <v>2086</v>
      </c>
      <c r="B482" s="378" t="s">
        <v>442</v>
      </c>
      <c r="C482" s="379" t="s">
        <v>46</v>
      </c>
      <c r="D482" s="380">
        <v>1</v>
      </c>
      <c r="E482" s="381"/>
      <c r="F482" s="382">
        <f t="shared" si="9"/>
        <v>0</v>
      </c>
      <c r="G482" s="381"/>
      <c r="H482" s="383"/>
      <c r="I482" s="384"/>
      <c r="J482" s="384"/>
      <c r="K482" s="384"/>
      <c r="L482" s="384"/>
      <c r="M482" s="384"/>
      <c r="N482" s="384"/>
      <c r="O482" s="384"/>
      <c r="P482" s="384"/>
      <c r="Q482" s="384"/>
      <c r="R482" s="384"/>
      <c r="S482" s="384"/>
      <c r="T482" s="384"/>
      <c r="U482" s="384"/>
      <c r="V482" s="384"/>
      <c r="W482" s="384"/>
      <c r="X482" s="384"/>
      <c r="Y482" s="384"/>
      <c r="Z482" s="384"/>
      <c r="AA482" s="384"/>
      <c r="AB482" s="384"/>
      <c r="AC482" s="384"/>
      <c r="AD482" s="384"/>
      <c r="AE482" s="384"/>
      <c r="AF482" s="384"/>
      <c r="AG482" s="384"/>
      <c r="AH482" s="384"/>
      <c r="AI482" s="384"/>
      <c r="AJ482" s="384"/>
      <c r="AK482" s="384"/>
      <c r="AL482" s="384"/>
      <c r="AM482" s="384"/>
      <c r="AN482" s="384"/>
      <c r="AO482" s="384"/>
      <c r="AP482" s="384"/>
      <c r="AQ482" s="384"/>
      <c r="AR482" s="384"/>
      <c r="AS482" s="384"/>
      <c r="AT482" s="384"/>
      <c r="AU482" s="384"/>
      <c r="AV482" s="384"/>
      <c r="AW482" s="384"/>
      <c r="AX482" s="384"/>
      <c r="AY482" s="384"/>
      <c r="AZ482" s="384"/>
      <c r="BA482" s="384"/>
      <c r="BB482" s="384"/>
      <c r="BC482" s="384"/>
      <c r="BD482" s="384"/>
      <c r="BE482" s="384"/>
      <c r="BF482" s="384"/>
      <c r="BG482" s="384"/>
      <c r="BH482" s="384"/>
      <c r="BI482" s="384"/>
      <c r="BJ482" s="384"/>
      <c r="BK482" s="384"/>
      <c r="BL482" s="384"/>
      <c r="BM482" s="384"/>
      <c r="BN482" s="384"/>
      <c r="BO482" s="384"/>
      <c r="BP482" s="384"/>
      <c r="BQ482" s="384"/>
      <c r="BR482" s="384"/>
      <c r="BS482" s="384"/>
      <c r="BT482" s="384"/>
      <c r="BU482" s="384"/>
      <c r="BV482" s="384"/>
      <c r="BW482" s="384"/>
      <c r="BX482" s="384"/>
      <c r="BY482" s="384"/>
      <c r="BZ482" s="384"/>
      <c r="CA482" s="384"/>
      <c r="CB482" s="384"/>
      <c r="CC482" s="384"/>
      <c r="CD482" s="384"/>
      <c r="CE482" s="384"/>
      <c r="CF482" s="384"/>
      <c r="CG482" s="384"/>
      <c r="CH482" s="384"/>
      <c r="CI482" s="384"/>
      <c r="CJ482" s="384"/>
      <c r="CK482" s="384"/>
      <c r="CL482" s="384"/>
      <c r="CM482" s="384"/>
      <c r="CN482" s="384"/>
      <c r="CO482" s="384"/>
      <c r="CP482" s="384"/>
      <c r="CQ482" s="384"/>
      <c r="CR482" s="384"/>
      <c r="CS482" s="384"/>
      <c r="CT482" s="384"/>
      <c r="CU482" s="384"/>
      <c r="CV482" s="384"/>
      <c r="CW482" s="384"/>
      <c r="CX482" s="384"/>
      <c r="CY482" s="384"/>
      <c r="CZ482" s="384"/>
      <c r="DA482" s="384"/>
      <c r="DB482" s="384"/>
      <c r="DC482" s="384"/>
      <c r="DD482" s="384"/>
      <c r="DE482" s="384"/>
      <c r="DF482" s="384"/>
      <c r="DG482" s="384"/>
      <c r="DH482" s="384"/>
      <c r="DI482" s="384"/>
      <c r="DJ482" s="384"/>
      <c r="DK482" s="384"/>
      <c r="DL482" s="384"/>
      <c r="DM482" s="384"/>
      <c r="DN482" s="384"/>
      <c r="DO482" s="384"/>
      <c r="DP482" s="384"/>
      <c r="DQ482" s="384"/>
      <c r="DR482" s="384"/>
      <c r="DS482" s="384"/>
      <c r="DT482" s="384"/>
      <c r="DU482" s="384"/>
      <c r="DV482" s="384"/>
      <c r="DW482" s="384"/>
      <c r="DX482" s="384"/>
      <c r="DY482" s="384"/>
      <c r="DZ482" s="384"/>
      <c r="EA482" s="384"/>
      <c r="EB482" s="384"/>
      <c r="EC482" s="384"/>
      <c r="ED482" s="384"/>
      <c r="EE482" s="384"/>
      <c r="EF482" s="384"/>
      <c r="EG482" s="384"/>
      <c r="EH482" s="384"/>
      <c r="EI482" s="384"/>
      <c r="EJ482" s="384"/>
      <c r="EK482" s="384"/>
      <c r="EL482" s="384"/>
      <c r="EM482" s="384"/>
      <c r="EN482" s="384"/>
      <c r="EO482" s="384"/>
      <c r="EP482" s="384"/>
      <c r="EQ482" s="384"/>
      <c r="ER482" s="384"/>
      <c r="ES482" s="384"/>
      <c r="ET482" s="384"/>
      <c r="EU482" s="384"/>
      <c r="EV482" s="384"/>
      <c r="EW482" s="384"/>
      <c r="EX482" s="384"/>
      <c r="EY482" s="384"/>
      <c r="EZ482" s="384"/>
      <c r="FA482" s="384"/>
      <c r="FB482" s="384"/>
      <c r="FC482" s="384"/>
      <c r="FD482" s="384"/>
      <c r="FE482" s="384"/>
      <c r="FF482" s="384"/>
      <c r="FG482" s="384"/>
      <c r="FH482" s="384"/>
      <c r="FI482" s="384"/>
      <c r="FJ482" s="384"/>
      <c r="FK482" s="384"/>
      <c r="FL482" s="384"/>
      <c r="FM482" s="384"/>
      <c r="FN482" s="384"/>
      <c r="FO482" s="384"/>
      <c r="FP482" s="384"/>
      <c r="FQ482" s="384"/>
      <c r="FR482" s="384"/>
      <c r="FS482" s="384"/>
      <c r="FT482" s="384"/>
      <c r="FU482" s="384"/>
      <c r="FV482" s="384"/>
      <c r="FW482" s="384"/>
      <c r="FX482" s="384"/>
      <c r="FY482" s="384"/>
      <c r="FZ482" s="384"/>
      <c r="GA482" s="384"/>
      <c r="GB482" s="384"/>
      <c r="GC482" s="384"/>
      <c r="GD482" s="384"/>
      <c r="GE482" s="384"/>
      <c r="GF482" s="384"/>
      <c r="GG482" s="384"/>
      <c r="GH482" s="384"/>
      <c r="GI482" s="384"/>
      <c r="GJ482" s="384"/>
      <c r="GK482" s="384"/>
      <c r="GL482" s="384"/>
      <c r="GM482" s="384"/>
      <c r="GN482" s="384"/>
      <c r="GO482" s="384"/>
      <c r="GP482" s="384"/>
      <c r="GQ482" s="384"/>
      <c r="GR482" s="384"/>
      <c r="GS482" s="384"/>
      <c r="GT482" s="384"/>
      <c r="GU482" s="384"/>
      <c r="GV482" s="384"/>
      <c r="GW482" s="384"/>
      <c r="GX482" s="384"/>
      <c r="GY482" s="384"/>
      <c r="GZ482" s="384"/>
      <c r="HA482" s="384"/>
      <c r="HB482" s="384"/>
      <c r="HC482" s="384"/>
      <c r="HD482" s="384"/>
      <c r="HE482" s="384"/>
      <c r="HF482" s="384"/>
      <c r="HG482" s="384"/>
      <c r="HH482" s="384"/>
      <c r="HI482" s="384"/>
      <c r="HJ482" s="384"/>
      <c r="HK482" s="384"/>
      <c r="HL482" s="384"/>
      <c r="HM482" s="384"/>
      <c r="HN482" s="384"/>
      <c r="HO482" s="384"/>
      <c r="HP482" s="384"/>
      <c r="HQ482" s="384"/>
      <c r="HR482" s="384"/>
      <c r="HS482" s="384"/>
      <c r="HT482" s="384"/>
      <c r="HU482" s="384"/>
      <c r="HV482" s="384"/>
      <c r="HW482" s="384"/>
      <c r="HX482" s="384"/>
      <c r="HY482" s="384"/>
      <c r="HZ482" s="384"/>
      <c r="IA482" s="384"/>
      <c r="IB482" s="384"/>
      <c r="IC482" s="384"/>
      <c r="ID482" s="384"/>
      <c r="IE482" s="384"/>
      <c r="IF482" s="384"/>
      <c r="IG482" s="384"/>
      <c r="IH482" s="384"/>
      <c r="II482" s="384"/>
      <c r="IJ482" s="384"/>
      <c r="IK482" s="384"/>
      <c r="IL482" s="384"/>
      <c r="IM482" s="384"/>
      <c r="IN482" s="384"/>
      <c r="IO482" s="384"/>
      <c r="IP482" s="384"/>
      <c r="IQ482" s="384"/>
      <c r="IR482" s="384"/>
      <c r="IS482" s="384"/>
      <c r="IT482" s="384"/>
      <c r="IU482" s="384"/>
      <c r="IV482" s="384"/>
    </row>
    <row r="483" spans="1:256" s="385" customFormat="1" ht="15.95" customHeight="1" x14ac:dyDescent="0.25">
      <c r="A483" s="377" t="s">
        <v>2087</v>
      </c>
      <c r="B483" s="378" t="s">
        <v>444</v>
      </c>
      <c r="C483" s="379" t="s">
        <v>46</v>
      </c>
      <c r="D483" s="380">
        <v>1</v>
      </c>
      <c r="E483" s="381"/>
      <c r="F483" s="382">
        <f t="shared" si="9"/>
        <v>0</v>
      </c>
      <c r="G483" s="381"/>
      <c r="H483" s="383"/>
      <c r="I483" s="384"/>
      <c r="J483" s="384"/>
      <c r="K483" s="384"/>
      <c r="L483" s="384"/>
      <c r="M483" s="384"/>
      <c r="N483" s="384"/>
      <c r="O483" s="384"/>
      <c r="P483" s="384"/>
      <c r="Q483" s="384"/>
      <c r="R483" s="384"/>
      <c r="S483" s="384"/>
      <c r="T483" s="384"/>
      <c r="U483" s="384"/>
      <c r="V483" s="384"/>
      <c r="W483" s="384"/>
      <c r="X483" s="384"/>
      <c r="Y483" s="384"/>
      <c r="Z483" s="384"/>
      <c r="AA483" s="384"/>
      <c r="AB483" s="384"/>
      <c r="AC483" s="384"/>
      <c r="AD483" s="384"/>
      <c r="AE483" s="384"/>
      <c r="AF483" s="384"/>
      <c r="AG483" s="384"/>
      <c r="AH483" s="384"/>
      <c r="AI483" s="384"/>
      <c r="AJ483" s="384"/>
      <c r="AK483" s="384"/>
      <c r="AL483" s="384"/>
      <c r="AM483" s="384"/>
      <c r="AN483" s="384"/>
      <c r="AO483" s="384"/>
      <c r="AP483" s="384"/>
      <c r="AQ483" s="384"/>
      <c r="AR483" s="384"/>
      <c r="AS483" s="384"/>
      <c r="AT483" s="384"/>
      <c r="AU483" s="384"/>
      <c r="AV483" s="384"/>
      <c r="AW483" s="384"/>
      <c r="AX483" s="384"/>
      <c r="AY483" s="384"/>
      <c r="AZ483" s="384"/>
      <c r="BA483" s="384"/>
      <c r="BB483" s="384"/>
      <c r="BC483" s="384"/>
      <c r="BD483" s="384"/>
      <c r="BE483" s="384"/>
      <c r="BF483" s="384"/>
      <c r="BG483" s="384"/>
      <c r="BH483" s="384"/>
      <c r="BI483" s="384"/>
      <c r="BJ483" s="384"/>
      <c r="BK483" s="384"/>
      <c r="BL483" s="384"/>
      <c r="BM483" s="384"/>
      <c r="BN483" s="384"/>
      <c r="BO483" s="384"/>
      <c r="BP483" s="384"/>
      <c r="BQ483" s="384"/>
      <c r="BR483" s="384"/>
      <c r="BS483" s="384"/>
      <c r="BT483" s="384"/>
      <c r="BU483" s="384"/>
      <c r="BV483" s="384"/>
      <c r="BW483" s="384"/>
      <c r="BX483" s="384"/>
      <c r="BY483" s="384"/>
      <c r="BZ483" s="384"/>
      <c r="CA483" s="384"/>
      <c r="CB483" s="384"/>
      <c r="CC483" s="384"/>
      <c r="CD483" s="384"/>
      <c r="CE483" s="384"/>
      <c r="CF483" s="384"/>
      <c r="CG483" s="384"/>
      <c r="CH483" s="384"/>
      <c r="CI483" s="384"/>
      <c r="CJ483" s="384"/>
      <c r="CK483" s="384"/>
      <c r="CL483" s="384"/>
      <c r="CM483" s="384"/>
      <c r="CN483" s="384"/>
      <c r="CO483" s="384"/>
      <c r="CP483" s="384"/>
      <c r="CQ483" s="384"/>
      <c r="CR483" s="384"/>
      <c r="CS483" s="384"/>
      <c r="CT483" s="384"/>
      <c r="CU483" s="384"/>
      <c r="CV483" s="384"/>
      <c r="CW483" s="384"/>
      <c r="CX483" s="384"/>
      <c r="CY483" s="384"/>
      <c r="CZ483" s="384"/>
      <c r="DA483" s="384"/>
      <c r="DB483" s="384"/>
      <c r="DC483" s="384"/>
      <c r="DD483" s="384"/>
      <c r="DE483" s="384"/>
      <c r="DF483" s="384"/>
      <c r="DG483" s="384"/>
      <c r="DH483" s="384"/>
      <c r="DI483" s="384"/>
      <c r="DJ483" s="384"/>
      <c r="DK483" s="384"/>
      <c r="DL483" s="384"/>
      <c r="DM483" s="384"/>
      <c r="DN483" s="384"/>
      <c r="DO483" s="384"/>
      <c r="DP483" s="384"/>
      <c r="DQ483" s="384"/>
      <c r="DR483" s="384"/>
      <c r="DS483" s="384"/>
      <c r="DT483" s="384"/>
      <c r="DU483" s="384"/>
      <c r="DV483" s="384"/>
      <c r="DW483" s="384"/>
      <c r="DX483" s="384"/>
      <c r="DY483" s="384"/>
      <c r="DZ483" s="384"/>
      <c r="EA483" s="384"/>
      <c r="EB483" s="384"/>
      <c r="EC483" s="384"/>
      <c r="ED483" s="384"/>
      <c r="EE483" s="384"/>
      <c r="EF483" s="384"/>
      <c r="EG483" s="384"/>
      <c r="EH483" s="384"/>
      <c r="EI483" s="384"/>
      <c r="EJ483" s="384"/>
      <c r="EK483" s="384"/>
      <c r="EL483" s="384"/>
      <c r="EM483" s="384"/>
      <c r="EN483" s="384"/>
      <c r="EO483" s="384"/>
      <c r="EP483" s="384"/>
      <c r="EQ483" s="384"/>
      <c r="ER483" s="384"/>
      <c r="ES483" s="384"/>
      <c r="ET483" s="384"/>
      <c r="EU483" s="384"/>
      <c r="EV483" s="384"/>
      <c r="EW483" s="384"/>
      <c r="EX483" s="384"/>
      <c r="EY483" s="384"/>
      <c r="EZ483" s="384"/>
      <c r="FA483" s="384"/>
      <c r="FB483" s="384"/>
      <c r="FC483" s="384"/>
      <c r="FD483" s="384"/>
      <c r="FE483" s="384"/>
      <c r="FF483" s="384"/>
      <c r="FG483" s="384"/>
      <c r="FH483" s="384"/>
      <c r="FI483" s="384"/>
      <c r="FJ483" s="384"/>
      <c r="FK483" s="384"/>
      <c r="FL483" s="384"/>
      <c r="FM483" s="384"/>
      <c r="FN483" s="384"/>
      <c r="FO483" s="384"/>
      <c r="FP483" s="384"/>
      <c r="FQ483" s="384"/>
      <c r="FR483" s="384"/>
      <c r="FS483" s="384"/>
      <c r="FT483" s="384"/>
      <c r="FU483" s="384"/>
      <c r="FV483" s="384"/>
      <c r="FW483" s="384"/>
      <c r="FX483" s="384"/>
      <c r="FY483" s="384"/>
      <c r="FZ483" s="384"/>
      <c r="GA483" s="384"/>
      <c r="GB483" s="384"/>
      <c r="GC483" s="384"/>
      <c r="GD483" s="384"/>
      <c r="GE483" s="384"/>
      <c r="GF483" s="384"/>
      <c r="GG483" s="384"/>
      <c r="GH483" s="384"/>
      <c r="GI483" s="384"/>
      <c r="GJ483" s="384"/>
      <c r="GK483" s="384"/>
      <c r="GL483" s="384"/>
      <c r="GM483" s="384"/>
      <c r="GN483" s="384"/>
      <c r="GO483" s="384"/>
      <c r="GP483" s="384"/>
      <c r="GQ483" s="384"/>
      <c r="GR483" s="384"/>
      <c r="GS483" s="384"/>
      <c r="GT483" s="384"/>
      <c r="GU483" s="384"/>
      <c r="GV483" s="384"/>
      <c r="GW483" s="384"/>
      <c r="GX483" s="384"/>
      <c r="GY483" s="384"/>
      <c r="GZ483" s="384"/>
      <c r="HA483" s="384"/>
      <c r="HB483" s="384"/>
      <c r="HC483" s="384"/>
      <c r="HD483" s="384"/>
      <c r="HE483" s="384"/>
      <c r="HF483" s="384"/>
      <c r="HG483" s="384"/>
      <c r="HH483" s="384"/>
      <c r="HI483" s="384"/>
      <c r="HJ483" s="384"/>
      <c r="HK483" s="384"/>
      <c r="HL483" s="384"/>
      <c r="HM483" s="384"/>
      <c r="HN483" s="384"/>
      <c r="HO483" s="384"/>
      <c r="HP483" s="384"/>
      <c r="HQ483" s="384"/>
      <c r="HR483" s="384"/>
      <c r="HS483" s="384"/>
      <c r="HT483" s="384"/>
      <c r="HU483" s="384"/>
      <c r="HV483" s="384"/>
      <c r="HW483" s="384"/>
      <c r="HX483" s="384"/>
      <c r="HY483" s="384"/>
      <c r="HZ483" s="384"/>
      <c r="IA483" s="384"/>
      <c r="IB483" s="384"/>
      <c r="IC483" s="384"/>
      <c r="ID483" s="384"/>
      <c r="IE483" s="384"/>
      <c r="IF483" s="384"/>
      <c r="IG483" s="384"/>
      <c r="IH483" s="384"/>
      <c r="II483" s="384"/>
      <c r="IJ483" s="384"/>
      <c r="IK483" s="384"/>
      <c r="IL483" s="384"/>
      <c r="IM483" s="384"/>
      <c r="IN483" s="384"/>
      <c r="IO483" s="384"/>
      <c r="IP483" s="384"/>
      <c r="IQ483" s="384"/>
      <c r="IR483" s="384"/>
      <c r="IS483" s="384"/>
      <c r="IT483" s="384"/>
      <c r="IU483" s="384"/>
      <c r="IV483" s="384"/>
    </row>
    <row r="484" spans="1:256" ht="15.95" customHeight="1" x14ac:dyDescent="0.25">
      <c r="A484" s="75" t="s">
        <v>1445</v>
      </c>
      <c r="B484" s="99" t="s">
        <v>447</v>
      </c>
      <c r="C484" s="95" t="s">
        <v>46</v>
      </c>
      <c r="D484" s="104">
        <v>2</v>
      </c>
      <c r="E484" s="105"/>
      <c r="F484" s="32">
        <f t="shared" si="9"/>
        <v>0</v>
      </c>
      <c r="G484" s="105"/>
    </row>
    <row r="485" spans="1:256" ht="15.95" customHeight="1" x14ac:dyDescent="0.25">
      <c r="A485" s="75" t="s">
        <v>2088</v>
      </c>
      <c r="B485" s="99" t="s">
        <v>449</v>
      </c>
      <c r="C485" s="95" t="s">
        <v>46</v>
      </c>
      <c r="D485" s="104">
        <v>1</v>
      </c>
      <c r="E485" s="105"/>
      <c r="F485" s="32">
        <f t="shared" si="9"/>
        <v>0</v>
      </c>
      <c r="G485" s="105"/>
    </row>
    <row r="486" spans="1:256" ht="15.95" customHeight="1" x14ac:dyDescent="0.25">
      <c r="A486" s="75" t="s">
        <v>2089</v>
      </c>
      <c r="B486" s="99" t="s">
        <v>451</v>
      </c>
      <c r="C486" s="95" t="s">
        <v>46</v>
      </c>
      <c r="D486" s="104">
        <v>1</v>
      </c>
      <c r="E486" s="105"/>
      <c r="F486" s="32">
        <f t="shared" si="9"/>
        <v>0</v>
      </c>
      <c r="G486" s="105"/>
    </row>
    <row r="487" spans="1:256" ht="15.95" customHeight="1" x14ac:dyDescent="0.25">
      <c r="A487" s="75" t="s">
        <v>1446</v>
      </c>
      <c r="B487" s="99" t="s">
        <v>453</v>
      </c>
      <c r="C487" s="95" t="s">
        <v>46</v>
      </c>
      <c r="D487" s="104">
        <v>1</v>
      </c>
      <c r="E487" s="105"/>
      <c r="F487" s="32">
        <f t="shared" si="9"/>
        <v>0</v>
      </c>
      <c r="G487" s="105"/>
    </row>
    <row r="488" spans="1:256" ht="15.95" customHeight="1" x14ac:dyDescent="0.25">
      <c r="A488" s="75" t="s">
        <v>2090</v>
      </c>
      <c r="B488" s="99" t="s">
        <v>454</v>
      </c>
      <c r="C488" s="95" t="s">
        <v>46</v>
      </c>
      <c r="D488" s="104">
        <v>1</v>
      </c>
      <c r="E488" s="105"/>
      <c r="F488" s="32">
        <f t="shared" si="9"/>
        <v>0</v>
      </c>
      <c r="G488" s="105"/>
    </row>
    <row r="489" spans="1:256" ht="15.95" customHeight="1" x14ac:dyDescent="0.25">
      <c r="A489" s="75" t="s">
        <v>2091</v>
      </c>
      <c r="B489" s="99" t="s">
        <v>455</v>
      </c>
      <c r="C489" s="95" t="s">
        <v>46</v>
      </c>
      <c r="D489" s="104">
        <v>1</v>
      </c>
      <c r="E489" s="105"/>
      <c r="F489" s="32">
        <f t="shared" si="9"/>
        <v>0</v>
      </c>
      <c r="G489" s="105"/>
    </row>
    <row r="490" spans="1:256" ht="15.95" customHeight="1" x14ac:dyDescent="0.25">
      <c r="A490" s="75" t="s">
        <v>2092</v>
      </c>
      <c r="B490" s="99" t="s">
        <v>457</v>
      </c>
      <c r="C490" s="95" t="s">
        <v>46</v>
      </c>
      <c r="D490" s="104">
        <v>1</v>
      </c>
      <c r="E490" s="105"/>
      <c r="F490" s="32">
        <f t="shared" si="9"/>
        <v>0</v>
      </c>
      <c r="G490" s="105"/>
    </row>
    <row r="491" spans="1:256" ht="15.95" customHeight="1" x14ac:dyDescent="0.25">
      <c r="A491" s="75" t="s">
        <v>1447</v>
      </c>
      <c r="B491" s="99" t="s">
        <v>459</v>
      </c>
      <c r="C491" s="95" t="s">
        <v>46</v>
      </c>
      <c r="D491" s="104">
        <v>1</v>
      </c>
      <c r="E491" s="105"/>
      <c r="F491" s="32">
        <f t="shared" si="9"/>
        <v>0</v>
      </c>
      <c r="G491" s="105"/>
    </row>
    <row r="492" spans="1:256" ht="15.95" customHeight="1" x14ac:dyDescent="0.25">
      <c r="A492" s="75" t="s">
        <v>1444</v>
      </c>
      <c r="B492" s="99" t="s">
        <v>461</v>
      </c>
      <c r="C492" s="95" t="s">
        <v>46</v>
      </c>
      <c r="D492" s="104">
        <v>1</v>
      </c>
      <c r="E492" s="105"/>
      <c r="F492" s="32">
        <f t="shared" si="9"/>
        <v>0</v>
      </c>
      <c r="G492" s="105"/>
    </row>
    <row r="493" spans="1:256" ht="15.95" customHeight="1" x14ac:dyDescent="0.25">
      <c r="A493" s="75" t="s">
        <v>2098</v>
      </c>
      <c r="B493" s="99" t="s">
        <v>463</v>
      </c>
      <c r="C493" s="95" t="s">
        <v>46</v>
      </c>
      <c r="D493" s="104">
        <v>1</v>
      </c>
      <c r="E493" s="105"/>
      <c r="F493" s="32">
        <f t="shared" si="9"/>
        <v>0</v>
      </c>
      <c r="G493" s="105"/>
    </row>
    <row r="494" spans="1:256" ht="15.95" customHeight="1" x14ac:dyDescent="0.25">
      <c r="A494" s="75" t="s">
        <v>1453</v>
      </c>
      <c r="B494" s="99" t="s">
        <v>465</v>
      </c>
      <c r="C494" s="95" t="s">
        <v>46</v>
      </c>
      <c r="D494" s="104">
        <v>1</v>
      </c>
      <c r="E494" s="105"/>
      <c r="F494" s="32">
        <f t="shared" si="9"/>
        <v>0</v>
      </c>
      <c r="G494" s="105"/>
    </row>
    <row r="495" spans="1:256" ht="13.5" customHeight="1" x14ac:dyDescent="0.25">
      <c r="A495" s="75" t="s">
        <v>1454</v>
      </c>
      <c r="B495" s="99" t="s">
        <v>467</v>
      </c>
      <c r="C495" s="95" t="s">
        <v>46</v>
      </c>
      <c r="D495" s="104">
        <v>1</v>
      </c>
      <c r="E495" s="105"/>
      <c r="F495" s="32">
        <f t="shared" si="9"/>
        <v>0</v>
      </c>
      <c r="G495" s="105"/>
    </row>
    <row r="496" spans="1:256" x14ac:dyDescent="0.25">
      <c r="A496" s="75" t="s">
        <v>1455</v>
      </c>
      <c r="B496" s="99" t="s">
        <v>468</v>
      </c>
      <c r="C496" s="95" t="s">
        <v>46</v>
      </c>
      <c r="D496" s="104">
        <v>1</v>
      </c>
      <c r="E496" s="105"/>
      <c r="F496" s="32">
        <f t="shared" si="9"/>
        <v>0</v>
      </c>
      <c r="G496" s="105"/>
    </row>
    <row r="497" spans="1:17" x14ac:dyDescent="0.25">
      <c r="A497" s="75" t="s">
        <v>1456</v>
      </c>
      <c r="B497" s="99" t="s">
        <v>470</v>
      </c>
      <c r="C497" s="95" t="s">
        <v>46</v>
      </c>
      <c r="D497" s="104">
        <v>1</v>
      </c>
      <c r="E497" s="105"/>
      <c r="F497" s="32">
        <f t="shared" si="9"/>
        <v>0</v>
      </c>
      <c r="G497" s="105"/>
    </row>
    <row r="498" spans="1:17" x14ac:dyDescent="0.25">
      <c r="A498" s="75" t="s">
        <v>2099</v>
      </c>
      <c r="B498" s="99" t="s">
        <v>472</v>
      </c>
      <c r="C498" s="95" t="s">
        <v>46</v>
      </c>
      <c r="D498" s="104">
        <v>1</v>
      </c>
      <c r="E498" s="105"/>
      <c r="F498" s="32">
        <f t="shared" si="9"/>
        <v>0</v>
      </c>
      <c r="G498" s="105"/>
    </row>
    <row r="499" spans="1:17" x14ac:dyDescent="0.25">
      <c r="A499" s="75" t="s">
        <v>1457</v>
      </c>
      <c r="B499" s="99" t="s">
        <v>474</v>
      </c>
      <c r="C499" s="95" t="s">
        <v>46</v>
      </c>
      <c r="D499" s="104">
        <v>1</v>
      </c>
      <c r="E499" s="105"/>
      <c r="F499" s="32">
        <f t="shared" si="9"/>
        <v>0</v>
      </c>
      <c r="G499" s="105"/>
      <c r="I499" s="212"/>
      <c r="J499" s="212"/>
      <c r="K499" s="212"/>
      <c r="L499" s="212"/>
      <c r="M499" s="212"/>
      <c r="N499" s="212"/>
      <c r="O499" s="212"/>
      <c r="P499" s="212"/>
      <c r="Q499" s="212"/>
    </row>
    <row r="500" spans="1:17" x14ac:dyDescent="0.25">
      <c r="A500" s="75" t="s">
        <v>1458</v>
      </c>
      <c r="B500" s="99" t="s">
        <v>476</v>
      </c>
      <c r="C500" s="95" t="s">
        <v>46</v>
      </c>
      <c r="D500" s="104">
        <v>1</v>
      </c>
      <c r="E500" s="105"/>
      <c r="F500" s="32">
        <f t="shared" si="9"/>
        <v>0</v>
      </c>
      <c r="G500" s="105"/>
      <c r="I500" s="212"/>
      <c r="J500" s="212"/>
      <c r="K500" s="212"/>
      <c r="L500" s="212"/>
      <c r="M500" s="212"/>
      <c r="N500" s="212"/>
      <c r="O500" s="212"/>
      <c r="P500" s="212"/>
      <c r="Q500" s="212"/>
    </row>
    <row r="501" spans="1:17" x14ac:dyDescent="0.25">
      <c r="A501" s="75" t="s">
        <v>1467</v>
      </c>
      <c r="B501" s="99" t="s">
        <v>478</v>
      </c>
      <c r="C501" s="95" t="s">
        <v>46</v>
      </c>
      <c r="D501" s="104">
        <v>1</v>
      </c>
      <c r="E501" s="105"/>
      <c r="F501" s="32">
        <f t="shared" si="9"/>
        <v>0</v>
      </c>
      <c r="G501" s="105"/>
      <c r="I501" s="212"/>
      <c r="J501" s="212"/>
      <c r="K501" s="212"/>
      <c r="L501" s="212"/>
      <c r="M501" s="212"/>
      <c r="N501" s="212"/>
      <c r="O501" s="212"/>
      <c r="P501" s="212"/>
      <c r="Q501" s="212"/>
    </row>
    <row r="502" spans="1:17" x14ac:dyDescent="0.25">
      <c r="A502" s="75" t="s">
        <v>1468</v>
      </c>
      <c r="B502" s="99" t="s">
        <v>480</v>
      </c>
      <c r="C502" s="95" t="s">
        <v>46</v>
      </c>
      <c r="D502" s="104">
        <v>1</v>
      </c>
      <c r="E502" s="105"/>
      <c r="F502" s="32">
        <f t="shared" si="9"/>
        <v>0</v>
      </c>
      <c r="G502" s="105"/>
    </row>
    <row r="503" spans="1:17" ht="15.75" thickBot="1" x14ac:dyDescent="0.3">
      <c r="A503" s="75" t="s">
        <v>2100</v>
      </c>
      <c r="B503" s="99" t="s">
        <v>482</v>
      </c>
      <c r="C503" s="95" t="s">
        <v>46</v>
      </c>
      <c r="D503" s="104">
        <v>1</v>
      </c>
      <c r="E503" s="105"/>
      <c r="F503" s="32">
        <f t="shared" si="9"/>
        <v>0</v>
      </c>
      <c r="G503" s="105"/>
    </row>
    <row r="504" spans="1:17" ht="18.75" customHeight="1" thickBot="1" x14ac:dyDescent="0.3">
      <c r="B504" s="86" t="s">
        <v>487</v>
      </c>
      <c r="C504" s="120"/>
      <c r="D504" s="87"/>
      <c r="E504" s="89"/>
      <c r="F504" s="121">
        <f>SUM(F101:F503)</f>
        <v>0</v>
      </c>
      <c r="G504" s="13"/>
    </row>
    <row r="505" spans="1:17" ht="15" customHeight="1" x14ac:dyDescent="0.25">
      <c r="B505" s="39"/>
      <c r="C505" s="38"/>
      <c r="D505" s="38"/>
      <c r="E505" s="12"/>
      <c r="F505" s="18"/>
      <c r="G505" s="13"/>
    </row>
    <row r="506" spans="1:17" ht="45.75" customHeight="1" x14ac:dyDescent="0.25">
      <c r="B506" s="369" t="s">
        <v>2093</v>
      </c>
      <c r="C506" s="369"/>
      <c r="D506" s="369"/>
      <c r="E506" s="369"/>
      <c r="F506" s="369"/>
      <c r="G506" s="369"/>
    </row>
    <row r="507" spans="1:17" ht="42.75" customHeight="1" x14ac:dyDescent="0.25">
      <c r="B507" s="370" t="s">
        <v>2094</v>
      </c>
      <c r="C507" s="370"/>
      <c r="D507" s="370"/>
      <c r="E507" s="370"/>
      <c r="F507" s="370"/>
      <c r="G507" s="370"/>
    </row>
    <row r="508" spans="1:17" ht="72" customHeight="1" x14ac:dyDescent="0.25">
      <c r="B508" s="370" t="s">
        <v>2095</v>
      </c>
      <c r="C508" s="370"/>
      <c r="D508" s="370"/>
      <c r="E508" s="370"/>
      <c r="F508" s="370"/>
      <c r="G508" s="370"/>
    </row>
    <row r="509" spans="1:17" ht="57.75" customHeight="1" x14ac:dyDescent="0.25">
      <c r="B509" s="370" t="s">
        <v>2096</v>
      </c>
      <c r="C509" s="370"/>
      <c r="D509" s="370"/>
      <c r="E509" s="370"/>
      <c r="F509" s="370"/>
      <c r="G509" s="370"/>
      <c r="I509" s="212"/>
      <c r="J509" s="212"/>
      <c r="K509" s="212"/>
      <c r="L509" s="212"/>
    </row>
    <row r="510" spans="1:17" ht="46.5" customHeight="1" x14ac:dyDescent="0.25">
      <c r="B510" s="370" t="s">
        <v>2097</v>
      </c>
      <c r="C510" s="370"/>
      <c r="D510" s="370"/>
      <c r="E510" s="370"/>
      <c r="F510" s="370"/>
      <c r="G510" s="370"/>
      <c r="I510" s="212"/>
      <c r="J510" s="212"/>
      <c r="K510" s="212"/>
      <c r="L510" s="212"/>
    </row>
    <row r="511" spans="1:17" ht="15.95" customHeight="1" x14ac:dyDescent="0.25">
      <c r="C511" s="45"/>
      <c r="D511" s="45"/>
      <c r="I511" s="212"/>
      <c r="J511" s="212"/>
      <c r="K511" s="212"/>
      <c r="L511" s="212"/>
      <c r="M511" s="212"/>
    </row>
    <row r="512" spans="1:17" ht="15.95" customHeight="1" x14ac:dyDescent="0.25">
      <c r="B512" s="91" t="s">
        <v>5</v>
      </c>
      <c r="C512" s="92"/>
      <c r="D512" s="92"/>
      <c r="E512" s="66"/>
      <c r="F512" s="67"/>
      <c r="G512" s="68"/>
    </row>
    <row r="513" spans="1:13" ht="13.5" customHeight="1" x14ac:dyDescent="0.25"/>
    <row r="514" spans="1:13" ht="15.75" customHeight="1" x14ac:dyDescent="0.25">
      <c r="B514" s="37" t="s">
        <v>488</v>
      </c>
      <c r="C514" s="241"/>
      <c r="D514" s="214"/>
      <c r="E514" s="248"/>
      <c r="F514" s="249"/>
      <c r="G514" s="250"/>
    </row>
    <row r="515" spans="1:13" ht="15.95" customHeight="1" x14ac:dyDescent="0.25">
      <c r="A515" s="252" t="s">
        <v>20</v>
      </c>
      <c r="B515" s="253" t="s">
        <v>21</v>
      </c>
      <c r="C515" s="108" t="s">
        <v>22</v>
      </c>
      <c r="D515" s="188" t="s">
        <v>23</v>
      </c>
      <c r="E515" s="110" t="s">
        <v>24</v>
      </c>
      <c r="F515" s="254" t="s">
        <v>25</v>
      </c>
      <c r="G515" s="255" t="s">
        <v>26</v>
      </c>
    </row>
    <row r="516" spans="1:13" ht="15.95" customHeight="1" x14ac:dyDescent="0.25">
      <c r="A516" s="95" t="s">
        <v>2132</v>
      </c>
      <c r="B516" s="76" t="s">
        <v>489</v>
      </c>
      <c r="C516" s="75" t="s">
        <v>46</v>
      </c>
      <c r="D516" s="78">
        <v>15</v>
      </c>
      <c r="E516" s="105"/>
      <c r="F516" s="32">
        <f>D516*E516</f>
        <v>0</v>
      </c>
      <c r="G516" s="79"/>
    </row>
    <row r="517" spans="1:13" ht="15.95" customHeight="1" x14ac:dyDescent="0.25">
      <c r="A517" s="95" t="s">
        <v>2133</v>
      </c>
      <c r="B517" s="76" t="s">
        <v>1282</v>
      </c>
      <c r="C517" s="75" t="s">
        <v>46</v>
      </c>
      <c r="D517" s="78">
        <v>5</v>
      </c>
      <c r="E517" s="105"/>
      <c r="F517" s="32">
        <f t="shared" ref="F517:F522" si="10">D517*E517</f>
        <v>0</v>
      </c>
      <c r="G517" s="79"/>
    </row>
    <row r="518" spans="1:13" ht="15.95" customHeight="1" x14ac:dyDescent="0.25">
      <c r="A518" s="95" t="s">
        <v>2134</v>
      </c>
      <c r="B518" s="76" t="s">
        <v>490</v>
      </c>
      <c r="C518" s="75" t="s">
        <v>46</v>
      </c>
      <c r="D518" s="78">
        <v>10</v>
      </c>
      <c r="E518" s="105"/>
      <c r="F518" s="32">
        <f t="shared" si="10"/>
        <v>0</v>
      </c>
      <c r="G518" s="79"/>
      <c r="I518" s="212"/>
      <c r="J518" s="212"/>
      <c r="K518" s="212"/>
      <c r="L518" s="212"/>
    </row>
    <row r="519" spans="1:13" ht="15.95" customHeight="1" x14ac:dyDescent="0.25">
      <c r="A519" s="95" t="s">
        <v>2135</v>
      </c>
      <c r="B519" s="76" t="s">
        <v>491</v>
      </c>
      <c r="C519" s="75" t="s">
        <v>46</v>
      </c>
      <c r="D519" s="78">
        <v>10</v>
      </c>
      <c r="E519" s="105"/>
      <c r="F519" s="32">
        <f t="shared" si="10"/>
        <v>0</v>
      </c>
      <c r="G519" s="79"/>
      <c r="I519" s="212"/>
      <c r="J519" s="212"/>
      <c r="K519" s="212"/>
      <c r="L519" s="212"/>
    </row>
    <row r="520" spans="1:13" ht="15.95" customHeight="1" x14ac:dyDescent="0.25">
      <c r="A520" s="95" t="s">
        <v>2136</v>
      </c>
      <c r="B520" s="76" t="s">
        <v>1283</v>
      </c>
      <c r="C520" s="75" t="s">
        <v>46</v>
      </c>
      <c r="D520" s="78">
        <v>10</v>
      </c>
      <c r="E520" s="105"/>
      <c r="F520" s="32">
        <f t="shared" si="10"/>
        <v>0</v>
      </c>
      <c r="G520" s="79"/>
      <c r="I520" s="212"/>
      <c r="J520" s="212"/>
      <c r="K520" s="212"/>
      <c r="L520" s="212"/>
    </row>
    <row r="521" spans="1:13" ht="15.95" customHeight="1" x14ac:dyDescent="0.25">
      <c r="A521" s="95" t="s">
        <v>2137</v>
      </c>
      <c r="B521" s="98" t="s">
        <v>1284</v>
      </c>
      <c r="C521" s="163" t="s">
        <v>46</v>
      </c>
      <c r="D521" s="103">
        <v>10</v>
      </c>
      <c r="E521" s="105"/>
      <c r="F521" s="32">
        <f t="shared" si="10"/>
        <v>0</v>
      </c>
      <c r="G521" s="79"/>
      <c r="I521" s="212"/>
      <c r="J521" s="212"/>
      <c r="K521" s="212"/>
      <c r="L521" s="212"/>
      <c r="M521" s="212"/>
    </row>
    <row r="522" spans="1:13" ht="15.95" customHeight="1" x14ac:dyDescent="0.25">
      <c r="A522" s="95" t="s">
        <v>2138</v>
      </c>
      <c r="B522" s="99" t="s">
        <v>492</v>
      </c>
      <c r="C522" s="95" t="s">
        <v>46</v>
      </c>
      <c r="D522" s="104">
        <v>5</v>
      </c>
      <c r="E522" s="105"/>
      <c r="F522" s="32">
        <f t="shared" si="10"/>
        <v>0</v>
      </c>
      <c r="G522" s="79"/>
    </row>
    <row r="523" spans="1:13" ht="21.75" customHeight="1" x14ac:dyDescent="0.25">
      <c r="B523" s="371" t="s">
        <v>2035</v>
      </c>
      <c r="C523" s="371"/>
      <c r="D523" s="371"/>
      <c r="E523" s="371"/>
      <c r="F523" s="371"/>
      <c r="G523" s="371"/>
    </row>
    <row r="524" spans="1:13" ht="13.5" customHeight="1" x14ac:dyDescent="0.25">
      <c r="B524" s="46"/>
      <c r="C524" s="45"/>
      <c r="E524" s="12"/>
      <c r="G524" s="13"/>
    </row>
    <row r="525" spans="1:13" ht="15.95" customHeight="1" x14ac:dyDescent="0.25">
      <c r="B525" s="37" t="s">
        <v>1267</v>
      </c>
      <c r="C525" s="38"/>
      <c r="E525" s="19"/>
      <c r="F525" s="18"/>
      <c r="G525" s="13"/>
    </row>
    <row r="526" spans="1:13" ht="15.95" customHeight="1" x14ac:dyDescent="0.25">
      <c r="A526" s="93" t="s">
        <v>20</v>
      </c>
      <c r="B526" s="69" t="s">
        <v>21</v>
      </c>
      <c r="C526" s="94" t="s">
        <v>22</v>
      </c>
      <c r="D526" s="71" t="s">
        <v>23</v>
      </c>
      <c r="E526" s="84" t="s">
        <v>24</v>
      </c>
      <c r="F526" s="73" t="s">
        <v>25</v>
      </c>
      <c r="G526" s="74" t="s">
        <v>26</v>
      </c>
    </row>
    <row r="527" spans="1:13" ht="15.95" customHeight="1" x14ac:dyDescent="0.25">
      <c r="A527" s="95" t="s">
        <v>2139</v>
      </c>
      <c r="B527" s="76" t="s">
        <v>1268</v>
      </c>
      <c r="C527" s="75" t="s">
        <v>46</v>
      </c>
      <c r="D527" s="78">
        <v>5</v>
      </c>
      <c r="E527" s="97"/>
      <c r="F527" s="32">
        <f>D527*E527</f>
        <v>0</v>
      </c>
      <c r="G527" s="79"/>
    </row>
    <row r="528" spans="1:13" ht="15.95" customHeight="1" x14ac:dyDescent="0.25">
      <c r="A528" s="95" t="s">
        <v>2140</v>
      </c>
      <c r="B528" s="76" t="s">
        <v>1269</v>
      </c>
      <c r="C528" s="75" t="s">
        <v>46</v>
      </c>
      <c r="D528" s="78">
        <v>5</v>
      </c>
      <c r="E528" s="97"/>
      <c r="F528" s="32">
        <f t="shared" ref="F528:F532" si="11">D528*E528</f>
        <v>0</v>
      </c>
      <c r="G528" s="79"/>
    </row>
    <row r="529" spans="1:7" ht="15.95" customHeight="1" x14ac:dyDescent="0.25">
      <c r="A529" s="95" t="s">
        <v>2141</v>
      </c>
      <c r="B529" s="76" t="s">
        <v>1271</v>
      </c>
      <c r="C529" s="75" t="s">
        <v>46</v>
      </c>
      <c r="D529" s="78">
        <v>5</v>
      </c>
      <c r="E529" s="97"/>
      <c r="F529" s="32">
        <f t="shared" si="11"/>
        <v>0</v>
      </c>
      <c r="G529" s="79"/>
    </row>
    <row r="530" spans="1:7" ht="15.95" customHeight="1" x14ac:dyDescent="0.25">
      <c r="A530" s="95" t="s">
        <v>2142</v>
      </c>
      <c r="B530" s="76" t="s">
        <v>1270</v>
      </c>
      <c r="C530" s="75" t="s">
        <v>46</v>
      </c>
      <c r="D530" s="78">
        <v>5</v>
      </c>
      <c r="E530" s="97"/>
      <c r="F530" s="32">
        <f t="shared" si="11"/>
        <v>0</v>
      </c>
      <c r="G530" s="79"/>
    </row>
    <row r="531" spans="1:7" ht="15.95" customHeight="1" x14ac:dyDescent="0.25">
      <c r="A531" s="95" t="s">
        <v>2143</v>
      </c>
      <c r="B531" s="98" t="s">
        <v>1272</v>
      </c>
      <c r="C531" s="163" t="s">
        <v>46</v>
      </c>
      <c r="D531" s="103">
        <v>2</v>
      </c>
      <c r="E531" s="85"/>
      <c r="F531" s="32">
        <f t="shared" si="11"/>
        <v>0</v>
      </c>
      <c r="G531" s="79"/>
    </row>
    <row r="532" spans="1:7" ht="15.95" customHeight="1" x14ac:dyDescent="0.25">
      <c r="A532" s="95" t="s">
        <v>2144</v>
      </c>
      <c r="B532" s="99" t="s">
        <v>1281</v>
      </c>
      <c r="C532" s="95" t="s">
        <v>46</v>
      </c>
      <c r="D532" s="104">
        <v>5</v>
      </c>
      <c r="E532" s="105"/>
      <c r="F532" s="32">
        <f t="shared" si="11"/>
        <v>0</v>
      </c>
      <c r="G532" s="79"/>
    </row>
    <row r="533" spans="1:7" ht="36.75" customHeight="1" x14ac:dyDescent="0.25">
      <c r="B533" s="371" t="s">
        <v>2036</v>
      </c>
      <c r="C533" s="371"/>
      <c r="D533" s="371"/>
      <c r="E533" s="371"/>
      <c r="F533" s="371"/>
      <c r="G533" s="371"/>
    </row>
    <row r="534" spans="1:7" ht="15.75" customHeight="1" x14ac:dyDescent="0.25">
      <c r="B534" s="37" t="s">
        <v>1392</v>
      </c>
      <c r="C534" s="45"/>
      <c r="D534" s="45"/>
    </row>
    <row r="535" spans="1:7" ht="15.95" customHeight="1" x14ac:dyDescent="0.25">
      <c r="A535" s="93" t="s">
        <v>20</v>
      </c>
      <c r="B535" s="69" t="s">
        <v>21</v>
      </c>
      <c r="C535" s="94" t="s">
        <v>22</v>
      </c>
      <c r="D535" s="71" t="s">
        <v>23</v>
      </c>
      <c r="E535" s="84" t="s">
        <v>24</v>
      </c>
      <c r="F535" s="73" t="s">
        <v>25</v>
      </c>
      <c r="G535" s="74" t="s">
        <v>26</v>
      </c>
    </row>
    <row r="536" spans="1:7" ht="15.95" customHeight="1" x14ac:dyDescent="0.25">
      <c r="A536" s="246">
        <v>425</v>
      </c>
      <c r="B536" s="122" t="s">
        <v>1409</v>
      </c>
      <c r="C536" s="75" t="s">
        <v>46</v>
      </c>
      <c r="D536" s="78">
        <v>1</v>
      </c>
      <c r="E536" s="97"/>
      <c r="F536" s="32">
        <f>D536*E536</f>
        <v>0</v>
      </c>
      <c r="G536" s="79"/>
    </row>
    <row r="537" spans="1:7" ht="15.95" customHeight="1" x14ac:dyDescent="0.25">
      <c r="A537" s="246">
        <v>426</v>
      </c>
      <c r="B537" s="122" t="s">
        <v>1410</v>
      </c>
      <c r="C537" s="75" t="s">
        <v>46</v>
      </c>
      <c r="D537" s="78">
        <v>1</v>
      </c>
      <c r="E537" s="97"/>
      <c r="F537" s="32">
        <f t="shared" ref="F537:F542" si="12">D537*E537</f>
        <v>0</v>
      </c>
      <c r="G537" s="79"/>
    </row>
    <row r="538" spans="1:7" ht="15.95" customHeight="1" x14ac:dyDescent="0.25">
      <c r="A538" s="246">
        <v>427</v>
      </c>
      <c r="B538" s="122" t="s">
        <v>1411</v>
      </c>
      <c r="C538" s="75" t="s">
        <v>46</v>
      </c>
      <c r="D538" s="78">
        <v>1</v>
      </c>
      <c r="E538" s="97"/>
      <c r="F538" s="32">
        <f t="shared" si="12"/>
        <v>0</v>
      </c>
      <c r="G538" s="79"/>
    </row>
    <row r="539" spans="1:7" ht="15.95" customHeight="1" x14ac:dyDescent="0.25">
      <c r="A539" s="246">
        <v>428</v>
      </c>
      <c r="B539" s="122" t="s">
        <v>1412</v>
      </c>
      <c r="C539" s="75" t="s">
        <v>46</v>
      </c>
      <c r="D539" s="78">
        <v>1</v>
      </c>
      <c r="E539" s="97"/>
      <c r="F539" s="32">
        <f t="shared" si="12"/>
        <v>0</v>
      </c>
      <c r="G539" s="79"/>
    </row>
    <row r="540" spans="1:7" ht="15.95" customHeight="1" x14ac:dyDescent="0.25">
      <c r="A540" s="246">
        <v>429</v>
      </c>
      <c r="B540" s="122" t="s">
        <v>1413</v>
      </c>
      <c r="C540" s="75" t="s">
        <v>46</v>
      </c>
      <c r="D540" s="78">
        <v>1</v>
      </c>
      <c r="E540" s="97"/>
      <c r="F540" s="32">
        <f t="shared" si="12"/>
        <v>0</v>
      </c>
      <c r="G540" s="79"/>
    </row>
    <row r="541" spans="1:7" ht="15.95" customHeight="1" x14ac:dyDescent="0.25">
      <c r="A541" s="246">
        <v>430</v>
      </c>
      <c r="B541" s="251" t="s">
        <v>1414</v>
      </c>
      <c r="C541" s="163" t="s">
        <v>46</v>
      </c>
      <c r="D541" s="103">
        <v>1</v>
      </c>
      <c r="E541" s="85"/>
      <c r="F541" s="32">
        <f t="shared" si="12"/>
        <v>0</v>
      </c>
      <c r="G541" s="79"/>
    </row>
    <row r="542" spans="1:7" ht="15.95" customHeight="1" x14ac:dyDescent="0.25">
      <c r="A542" s="246">
        <v>431</v>
      </c>
      <c r="B542" s="99" t="s">
        <v>1415</v>
      </c>
      <c r="C542" s="95" t="s">
        <v>46</v>
      </c>
      <c r="D542" s="104">
        <v>1</v>
      </c>
      <c r="E542" s="105"/>
      <c r="F542" s="32">
        <f t="shared" si="12"/>
        <v>0</v>
      </c>
      <c r="G542" s="79"/>
    </row>
    <row r="543" spans="1:7" ht="42" customHeight="1" x14ac:dyDescent="0.25">
      <c r="A543" s="45"/>
      <c r="B543" s="369" t="s">
        <v>1970</v>
      </c>
      <c r="C543" s="369"/>
      <c r="D543" s="369"/>
      <c r="E543" s="369"/>
      <c r="F543" s="369"/>
      <c r="G543" s="369"/>
    </row>
    <row r="544" spans="1:7" ht="15.75" customHeight="1" x14ac:dyDescent="0.25">
      <c r="B544" s="128"/>
      <c r="C544" s="45"/>
      <c r="D544" s="45"/>
    </row>
    <row r="545" spans="1:9" ht="15.95" customHeight="1" x14ac:dyDescent="0.25">
      <c r="B545" s="37" t="s">
        <v>1393</v>
      </c>
      <c r="C545" s="45"/>
      <c r="E545" s="12"/>
      <c r="G545" s="13"/>
    </row>
    <row r="546" spans="1:9" ht="15.95" customHeight="1" x14ac:dyDescent="0.25">
      <c r="A546" s="93" t="s">
        <v>20</v>
      </c>
      <c r="B546" s="69" t="s">
        <v>21</v>
      </c>
      <c r="C546" s="94" t="s">
        <v>22</v>
      </c>
      <c r="D546" s="71" t="s">
        <v>23</v>
      </c>
      <c r="E546" s="84" t="s">
        <v>24</v>
      </c>
      <c r="F546" s="73" t="s">
        <v>25</v>
      </c>
      <c r="G546" s="74" t="s">
        <v>26</v>
      </c>
    </row>
    <row r="547" spans="1:9" ht="15.95" customHeight="1" x14ac:dyDescent="0.25">
      <c r="A547" s="95" t="s">
        <v>2145</v>
      </c>
      <c r="B547" s="76" t="s">
        <v>493</v>
      </c>
      <c r="C547" s="75" t="s">
        <v>46</v>
      </c>
      <c r="D547" s="78">
        <v>1</v>
      </c>
      <c r="E547" s="97"/>
      <c r="F547" s="32">
        <f>D547*E547</f>
        <v>0</v>
      </c>
      <c r="G547" s="79"/>
    </row>
    <row r="548" spans="1:9" ht="15.95" customHeight="1" x14ac:dyDescent="0.25">
      <c r="A548" s="95" t="s">
        <v>2146</v>
      </c>
      <c r="B548" s="76" t="s">
        <v>494</v>
      </c>
      <c r="C548" s="75" t="s">
        <v>46</v>
      </c>
      <c r="D548" s="78">
        <v>1</v>
      </c>
      <c r="E548" s="97"/>
      <c r="F548" s="32">
        <f t="shared" ref="F548:F552" si="13">D548*E548</f>
        <v>0</v>
      </c>
      <c r="G548" s="79"/>
    </row>
    <row r="549" spans="1:9" ht="15.95" customHeight="1" x14ac:dyDescent="0.25">
      <c r="A549" s="95" t="s">
        <v>2147</v>
      </c>
      <c r="B549" s="76" t="s">
        <v>495</v>
      </c>
      <c r="C549" s="75" t="s">
        <v>46</v>
      </c>
      <c r="D549" s="78">
        <v>1</v>
      </c>
      <c r="E549" s="97"/>
      <c r="F549" s="32">
        <f t="shared" si="13"/>
        <v>0</v>
      </c>
      <c r="G549" s="79"/>
    </row>
    <row r="550" spans="1:9" ht="15.95" customHeight="1" x14ac:dyDescent="0.25">
      <c r="A550" s="95" t="s">
        <v>2148</v>
      </c>
      <c r="B550" s="76" t="s">
        <v>496</v>
      </c>
      <c r="C550" s="75" t="s">
        <v>46</v>
      </c>
      <c r="D550" s="78">
        <v>1</v>
      </c>
      <c r="E550" s="97"/>
      <c r="F550" s="32">
        <f t="shared" si="13"/>
        <v>0</v>
      </c>
      <c r="G550" s="79"/>
      <c r="I550" s="213"/>
    </row>
    <row r="551" spans="1:9" ht="15.95" customHeight="1" x14ac:dyDescent="0.25">
      <c r="A551" s="95" t="s">
        <v>2149</v>
      </c>
      <c r="B551" s="76" t="s">
        <v>497</v>
      </c>
      <c r="C551" s="75" t="s">
        <v>46</v>
      </c>
      <c r="D551" s="78">
        <v>1</v>
      </c>
      <c r="E551" s="97"/>
      <c r="F551" s="32">
        <f t="shared" si="13"/>
        <v>0</v>
      </c>
      <c r="G551" s="79"/>
    </row>
    <row r="552" spans="1:9" ht="15.95" customHeight="1" x14ac:dyDescent="0.25">
      <c r="A552" s="95" t="s">
        <v>2150</v>
      </c>
      <c r="B552" s="76" t="s">
        <v>498</v>
      </c>
      <c r="C552" s="75" t="s">
        <v>46</v>
      </c>
      <c r="D552" s="78">
        <v>1</v>
      </c>
      <c r="E552" s="97"/>
      <c r="F552" s="32">
        <f t="shared" si="13"/>
        <v>0</v>
      </c>
      <c r="G552" s="79"/>
    </row>
    <row r="553" spans="1:9" ht="33" customHeight="1" x14ac:dyDescent="0.25">
      <c r="B553" s="372" t="s">
        <v>2037</v>
      </c>
      <c r="C553" s="372"/>
      <c r="D553" s="372"/>
      <c r="E553" s="372"/>
      <c r="F553" s="372"/>
      <c r="G553" s="372"/>
    </row>
    <row r="554" spans="1:9" ht="15.95" customHeight="1" x14ac:dyDescent="0.25">
      <c r="B554" s="37" t="s">
        <v>1394</v>
      </c>
      <c r="C554" s="45"/>
      <c r="E554" s="83"/>
      <c r="F554" s="130"/>
      <c r="G554" s="13"/>
    </row>
    <row r="555" spans="1:9" ht="15.95" customHeight="1" x14ac:dyDescent="0.25">
      <c r="A555" s="93" t="s">
        <v>20</v>
      </c>
      <c r="B555" s="69" t="s">
        <v>21</v>
      </c>
      <c r="C555" s="94" t="s">
        <v>22</v>
      </c>
      <c r="D555" s="71" t="s">
        <v>23</v>
      </c>
      <c r="E555" s="84" t="s">
        <v>24</v>
      </c>
      <c r="F555" s="73" t="s">
        <v>25</v>
      </c>
      <c r="G555" s="74" t="s">
        <v>26</v>
      </c>
    </row>
    <row r="556" spans="1:9" ht="17.25" customHeight="1" x14ac:dyDescent="0.25">
      <c r="A556" s="95" t="s">
        <v>1469</v>
      </c>
      <c r="B556" s="76" t="s">
        <v>1672</v>
      </c>
      <c r="C556" s="75" t="s">
        <v>46</v>
      </c>
      <c r="D556" s="78">
        <v>2</v>
      </c>
      <c r="E556" s="97"/>
      <c r="F556" s="32">
        <f t="shared" ref="F556:F565" si="14">D556*E556</f>
        <v>0</v>
      </c>
      <c r="G556" s="79"/>
    </row>
    <row r="557" spans="1:9" ht="15.75" customHeight="1" x14ac:dyDescent="0.25">
      <c r="A557" s="95" t="s">
        <v>1470</v>
      </c>
      <c r="B557" s="76" t="s">
        <v>1673</v>
      </c>
      <c r="C557" s="75" t="s">
        <v>46</v>
      </c>
      <c r="D557" s="78">
        <v>1</v>
      </c>
      <c r="E557" s="97"/>
      <c r="F557" s="32">
        <f t="shared" si="14"/>
        <v>0</v>
      </c>
      <c r="G557" s="79"/>
    </row>
    <row r="558" spans="1:9" ht="15.95" customHeight="1" x14ac:dyDescent="0.25">
      <c r="A558" s="95" t="s">
        <v>1471</v>
      </c>
      <c r="B558" s="76" t="s">
        <v>1674</v>
      </c>
      <c r="C558" s="75" t="s">
        <v>46</v>
      </c>
      <c r="D558" s="78">
        <v>3</v>
      </c>
      <c r="E558" s="97"/>
      <c r="F558" s="32">
        <f t="shared" si="14"/>
        <v>0</v>
      </c>
      <c r="G558" s="79"/>
    </row>
    <row r="559" spans="1:9" ht="15.95" customHeight="1" x14ac:dyDescent="0.25">
      <c r="A559" s="95" t="s">
        <v>1472</v>
      </c>
      <c r="B559" s="76" t="s">
        <v>1675</v>
      </c>
      <c r="C559" s="75" t="s">
        <v>46</v>
      </c>
      <c r="D559" s="78">
        <v>2</v>
      </c>
      <c r="E559" s="97"/>
      <c r="F559" s="32">
        <f t="shared" si="14"/>
        <v>0</v>
      </c>
      <c r="G559" s="79"/>
    </row>
    <row r="560" spans="1:9" ht="15.95" customHeight="1" x14ac:dyDescent="0.25">
      <c r="A560" s="95" t="s">
        <v>1473</v>
      </c>
      <c r="B560" s="76" t="s">
        <v>1676</v>
      </c>
      <c r="C560" s="75" t="s">
        <v>46</v>
      </c>
      <c r="D560" s="78">
        <v>2</v>
      </c>
      <c r="E560" s="97"/>
      <c r="F560" s="32">
        <f t="shared" si="14"/>
        <v>0</v>
      </c>
      <c r="G560" s="79"/>
    </row>
    <row r="561" spans="1:21" ht="15.95" customHeight="1" x14ac:dyDescent="0.25">
      <c r="A561" s="95" t="s">
        <v>1474</v>
      </c>
      <c r="B561" s="76" t="s">
        <v>1677</v>
      </c>
      <c r="C561" s="75" t="s">
        <v>46</v>
      </c>
      <c r="D561" s="78">
        <v>2</v>
      </c>
      <c r="E561" s="97"/>
      <c r="F561" s="32">
        <f t="shared" si="14"/>
        <v>0</v>
      </c>
      <c r="G561" s="79"/>
    </row>
    <row r="562" spans="1:21" ht="15.95" customHeight="1" x14ac:dyDescent="0.25">
      <c r="A562" s="95" t="s">
        <v>1475</v>
      </c>
      <c r="B562" s="76" t="s">
        <v>1678</v>
      </c>
      <c r="C562" s="75" t="s">
        <v>46</v>
      </c>
      <c r="D562" s="78">
        <v>1</v>
      </c>
      <c r="E562" s="97"/>
      <c r="F562" s="32">
        <f t="shared" si="14"/>
        <v>0</v>
      </c>
      <c r="G562" s="79"/>
    </row>
    <row r="563" spans="1:21" ht="15.95" customHeight="1" x14ac:dyDescent="0.25">
      <c r="A563" s="95" t="s">
        <v>1476</v>
      </c>
      <c r="B563" s="76" t="s">
        <v>1679</v>
      </c>
      <c r="C563" s="75" t="s">
        <v>46</v>
      </c>
      <c r="D563" s="78">
        <v>1</v>
      </c>
      <c r="E563" s="97"/>
      <c r="F563" s="32">
        <f t="shared" si="14"/>
        <v>0</v>
      </c>
      <c r="G563" s="79"/>
      <c r="I563" s="212"/>
      <c r="J563" s="212"/>
      <c r="K563" s="212"/>
      <c r="L563" s="212"/>
      <c r="M563" s="212"/>
      <c r="N563" s="212"/>
      <c r="O563" s="212"/>
      <c r="P563" s="212"/>
      <c r="Q563" s="212"/>
      <c r="R563" s="212"/>
      <c r="S563" s="212"/>
      <c r="T563" s="212"/>
      <c r="U563" s="212"/>
    </row>
    <row r="564" spans="1:21" ht="15.95" customHeight="1" x14ac:dyDescent="0.25">
      <c r="A564" s="95" t="s">
        <v>1477</v>
      </c>
      <c r="B564" s="76" t="s">
        <v>499</v>
      </c>
      <c r="C564" s="75" t="s">
        <v>46</v>
      </c>
      <c r="D564" s="78">
        <v>1</v>
      </c>
      <c r="E564" s="97"/>
      <c r="F564" s="32">
        <f t="shared" si="14"/>
        <v>0</v>
      </c>
      <c r="G564" s="79"/>
      <c r="I564" s="212"/>
      <c r="J564" s="212"/>
      <c r="K564" s="212"/>
      <c r="L564" s="212"/>
      <c r="M564" s="212"/>
      <c r="N564" s="212"/>
      <c r="O564" s="212"/>
      <c r="P564" s="212"/>
      <c r="Q564" s="212"/>
      <c r="R564" s="212"/>
      <c r="S564" s="212"/>
      <c r="T564" s="212"/>
      <c r="U564" s="212"/>
    </row>
    <row r="565" spans="1:21" ht="15.95" customHeight="1" x14ac:dyDescent="0.25">
      <c r="A565" s="95" t="s">
        <v>1478</v>
      </c>
      <c r="B565" s="76" t="s">
        <v>500</v>
      </c>
      <c r="C565" s="75" t="s">
        <v>46</v>
      </c>
      <c r="D565" s="78">
        <v>1</v>
      </c>
      <c r="E565" s="97"/>
      <c r="F565" s="32">
        <f t="shared" si="14"/>
        <v>0</v>
      </c>
      <c r="G565" s="79"/>
      <c r="I565" s="212"/>
      <c r="J565" s="212"/>
      <c r="K565" s="212"/>
      <c r="L565" s="212"/>
      <c r="M565" s="212"/>
      <c r="N565" s="212"/>
      <c r="O565" s="212"/>
      <c r="P565" s="212"/>
      <c r="Q565" s="212"/>
      <c r="R565" s="212"/>
      <c r="S565" s="212"/>
      <c r="T565" s="212"/>
      <c r="U565" s="212"/>
    </row>
    <row r="566" spans="1:21" ht="59.25" customHeight="1" x14ac:dyDescent="0.25">
      <c r="B566" s="372" t="s">
        <v>2063</v>
      </c>
      <c r="C566" s="372"/>
      <c r="D566" s="372"/>
      <c r="E566" s="372"/>
      <c r="F566" s="372"/>
      <c r="G566" s="372"/>
      <c r="I566" s="212"/>
      <c r="J566" s="212"/>
      <c r="K566" s="212"/>
      <c r="L566" s="212"/>
      <c r="M566" s="212"/>
      <c r="N566" s="212"/>
      <c r="O566" s="212"/>
      <c r="P566" s="212"/>
      <c r="Q566" s="212"/>
      <c r="R566" s="212"/>
      <c r="S566" s="212"/>
      <c r="T566" s="212"/>
      <c r="U566" s="212"/>
    </row>
    <row r="567" spans="1:21" ht="18.75" customHeight="1" x14ac:dyDescent="0.25">
      <c r="B567" s="37" t="s">
        <v>1395</v>
      </c>
      <c r="C567" s="45"/>
      <c r="E567" s="12"/>
      <c r="G567" s="13"/>
    </row>
    <row r="568" spans="1:21" ht="15.75" customHeight="1" x14ac:dyDescent="0.25">
      <c r="A568" s="93" t="s">
        <v>20</v>
      </c>
      <c r="B568" s="69" t="s">
        <v>21</v>
      </c>
      <c r="C568" s="94" t="s">
        <v>22</v>
      </c>
      <c r="D568" s="71" t="s">
        <v>23</v>
      </c>
      <c r="E568" s="84" t="s">
        <v>24</v>
      </c>
      <c r="F568" s="73" t="s">
        <v>25</v>
      </c>
      <c r="G568" s="74" t="s">
        <v>26</v>
      </c>
    </row>
    <row r="569" spans="1:21" ht="15.95" customHeight="1" x14ac:dyDescent="0.25">
      <c r="A569" s="95" t="s">
        <v>1479</v>
      </c>
      <c r="B569" s="76" t="s">
        <v>501</v>
      </c>
      <c r="C569" s="75" t="s">
        <v>46</v>
      </c>
      <c r="D569" s="78">
        <v>15</v>
      </c>
      <c r="E569" s="97"/>
      <c r="F569" s="32">
        <f t="shared" ref="F569:F576" si="15">D569*E569</f>
        <v>0</v>
      </c>
      <c r="G569" s="79"/>
    </row>
    <row r="570" spans="1:21" ht="15.95" customHeight="1" x14ac:dyDescent="0.25">
      <c r="A570" s="95" t="s">
        <v>1480</v>
      </c>
      <c r="B570" s="76" t="s">
        <v>502</v>
      </c>
      <c r="C570" s="75" t="s">
        <v>46</v>
      </c>
      <c r="D570" s="78">
        <v>2</v>
      </c>
      <c r="E570" s="97"/>
      <c r="F570" s="32">
        <f t="shared" si="15"/>
        <v>0</v>
      </c>
      <c r="G570" s="79"/>
    </row>
    <row r="571" spans="1:21" ht="15.95" customHeight="1" x14ac:dyDescent="0.25">
      <c r="A571" s="95" t="s">
        <v>1481</v>
      </c>
      <c r="B571" s="76" t="s">
        <v>503</v>
      </c>
      <c r="C571" s="75" t="s">
        <v>46</v>
      </c>
      <c r="D571" s="78">
        <v>15</v>
      </c>
      <c r="E571" s="97"/>
      <c r="F571" s="32">
        <f t="shared" si="15"/>
        <v>0</v>
      </c>
      <c r="G571" s="79"/>
    </row>
    <row r="572" spans="1:21" ht="15.95" customHeight="1" x14ac:dyDescent="0.25">
      <c r="A572" s="95" t="s">
        <v>1482</v>
      </c>
      <c r="B572" s="76" t="s">
        <v>504</v>
      </c>
      <c r="C572" s="75" t="s">
        <v>46</v>
      </c>
      <c r="D572" s="78">
        <v>15</v>
      </c>
      <c r="E572" s="97"/>
      <c r="F572" s="32">
        <f t="shared" si="15"/>
        <v>0</v>
      </c>
      <c r="G572" s="79"/>
      <c r="I572" s="212"/>
    </row>
    <row r="573" spans="1:21" ht="15.95" customHeight="1" x14ac:dyDescent="0.25">
      <c r="A573" s="95" t="s">
        <v>1483</v>
      </c>
      <c r="B573" s="76" t="s">
        <v>505</v>
      </c>
      <c r="C573" s="75" t="s">
        <v>46</v>
      </c>
      <c r="D573" s="78">
        <v>10</v>
      </c>
      <c r="E573" s="97"/>
      <c r="F573" s="32">
        <f t="shared" si="15"/>
        <v>0</v>
      </c>
      <c r="G573" s="79"/>
      <c r="I573" s="212"/>
    </row>
    <row r="574" spans="1:21" ht="15.95" customHeight="1" x14ac:dyDescent="0.25">
      <c r="A574" s="95" t="s">
        <v>1484</v>
      </c>
      <c r="B574" s="76" t="s">
        <v>506</v>
      </c>
      <c r="C574" s="75" t="s">
        <v>46</v>
      </c>
      <c r="D574" s="78">
        <v>5</v>
      </c>
      <c r="E574" s="97"/>
      <c r="F574" s="32">
        <f t="shared" si="15"/>
        <v>0</v>
      </c>
      <c r="G574" s="79"/>
    </row>
    <row r="575" spans="1:21" ht="15.95" customHeight="1" x14ac:dyDescent="0.25">
      <c r="A575" s="95" t="s">
        <v>1485</v>
      </c>
      <c r="B575" s="98" t="s">
        <v>507</v>
      </c>
      <c r="C575" s="163" t="s">
        <v>46</v>
      </c>
      <c r="D575" s="103">
        <v>2</v>
      </c>
      <c r="E575" s="97"/>
      <c r="F575" s="32">
        <f t="shared" si="15"/>
        <v>0</v>
      </c>
      <c r="G575" s="79"/>
    </row>
    <row r="576" spans="1:21" ht="15.95" customHeight="1" x14ac:dyDescent="0.25">
      <c r="A576" s="95" t="s">
        <v>1486</v>
      </c>
      <c r="B576" s="99" t="s">
        <v>508</v>
      </c>
      <c r="C576" s="95" t="s">
        <v>46</v>
      </c>
      <c r="D576" s="104">
        <v>2</v>
      </c>
      <c r="E576" s="97"/>
      <c r="F576" s="32">
        <f t="shared" si="15"/>
        <v>0</v>
      </c>
      <c r="G576" s="79"/>
    </row>
    <row r="577" spans="1:9" ht="68.25" customHeight="1" x14ac:dyDescent="0.25">
      <c r="B577" s="369" t="s">
        <v>2101</v>
      </c>
      <c r="C577" s="369"/>
      <c r="D577" s="369"/>
      <c r="E577" s="369"/>
      <c r="F577" s="369"/>
      <c r="G577" s="369"/>
    </row>
    <row r="578" spans="1:9" ht="65.25" customHeight="1" x14ac:dyDescent="0.25">
      <c r="B578" s="37" t="s">
        <v>1396</v>
      </c>
      <c r="C578" s="45"/>
      <c r="E578" s="12"/>
      <c r="G578" s="13"/>
    </row>
    <row r="579" spans="1:9" ht="15.75" customHeight="1" x14ac:dyDescent="0.25">
      <c r="A579" s="93" t="s">
        <v>20</v>
      </c>
      <c r="B579" s="69" t="s">
        <v>21</v>
      </c>
      <c r="C579" s="94" t="s">
        <v>22</v>
      </c>
      <c r="D579" s="71" t="s">
        <v>23</v>
      </c>
      <c r="E579" s="84" t="s">
        <v>24</v>
      </c>
      <c r="F579" s="73" t="s">
        <v>25</v>
      </c>
      <c r="G579" s="74" t="s">
        <v>26</v>
      </c>
    </row>
    <row r="580" spans="1:9" ht="15.95" customHeight="1" x14ac:dyDescent="0.25">
      <c r="A580" s="95" t="s">
        <v>1487</v>
      </c>
      <c r="B580" s="76" t="s">
        <v>510</v>
      </c>
      <c r="C580" s="75" t="s">
        <v>46</v>
      </c>
      <c r="D580" s="78">
        <v>2</v>
      </c>
      <c r="E580" s="97"/>
      <c r="F580" s="32">
        <f t="shared" ref="F580:F586" si="16">D580*E580</f>
        <v>0</v>
      </c>
      <c r="G580" s="79"/>
    </row>
    <row r="581" spans="1:9" ht="15.95" customHeight="1" x14ac:dyDescent="0.25">
      <c r="A581" s="95" t="s">
        <v>1488</v>
      </c>
      <c r="B581" s="76" t="s">
        <v>511</v>
      </c>
      <c r="C581" s="75" t="s">
        <v>46</v>
      </c>
      <c r="D581" s="78">
        <v>1</v>
      </c>
      <c r="E581" s="97"/>
      <c r="F581" s="32">
        <f t="shared" si="16"/>
        <v>0</v>
      </c>
      <c r="G581" s="79"/>
    </row>
    <row r="582" spans="1:9" ht="15.95" customHeight="1" x14ac:dyDescent="0.25">
      <c r="A582" s="95" t="s">
        <v>1489</v>
      </c>
      <c r="B582" s="76" t="s">
        <v>512</v>
      </c>
      <c r="C582" s="75" t="s">
        <v>46</v>
      </c>
      <c r="D582" s="78">
        <v>2</v>
      </c>
      <c r="E582" s="97"/>
      <c r="F582" s="32">
        <f t="shared" si="16"/>
        <v>0</v>
      </c>
      <c r="G582" s="79"/>
      <c r="I582" s="213"/>
    </row>
    <row r="583" spans="1:9" ht="15.95" customHeight="1" x14ac:dyDescent="0.25">
      <c r="A583" s="95" t="s">
        <v>1490</v>
      </c>
      <c r="B583" s="76" t="s">
        <v>513</v>
      </c>
      <c r="C583" s="75" t="s">
        <v>46</v>
      </c>
      <c r="D583" s="78">
        <v>2</v>
      </c>
      <c r="E583" s="97"/>
      <c r="F583" s="32">
        <f t="shared" si="16"/>
        <v>0</v>
      </c>
      <c r="G583" s="79"/>
      <c r="I583" s="215"/>
    </row>
    <row r="584" spans="1:9" ht="15.95" customHeight="1" x14ac:dyDescent="0.25">
      <c r="A584" s="95" t="s">
        <v>1491</v>
      </c>
      <c r="B584" s="76" t="s">
        <v>514</v>
      </c>
      <c r="C584" s="75" t="s">
        <v>46</v>
      </c>
      <c r="D584" s="78">
        <v>2</v>
      </c>
      <c r="E584" s="97"/>
      <c r="F584" s="32">
        <f t="shared" si="16"/>
        <v>0</v>
      </c>
      <c r="G584" s="79"/>
      <c r="I584" s="216"/>
    </row>
    <row r="585" spans="1:9" ht="15.95" customHeight="1" x14ac:dyDescent="0.25">
      <c r="A585" s="95" t="s">
        <v>1492</v>
      </c>
      <c r="B585" s="76" t="s">
        <v>515</v>
      </c>
      <c r="C585" s="75" t="s">
        <v>46</v>
      </c>
      <c r="D585" s="78">
        <v>2</v>
      </c>
      <c r="E585" s="97"/>
      <c r="F585" s="32">
        <f t="shared" si="16"/>
        <v>0</v>
      </c>
      <c r="G585" s="79"/>
      <c r="I585" s="216"/>
    </row>
    <row r="586" spans="1:9" ht="15.95" customHeight="1" x14ac:dyDescent="0.25">
      <c r="A586" s="95" t="s">
        <v>1493</v>
      </c>
      <c r="B586" s="76" t="s">
        <v>516</v>
      </c>
      <c r="C586" s="75" t="s">
        <v>46</v>
      </c>
      <c r="D586" s="78">
        <v>1</v>
      </c>
      <c r="E586" s="97"/>
      <c r="F586" s="32">
        <f t="shared" si="16"/>
        <v>0</v>
      </c>
      <c r="G586" s="79"/>
      <c r="I586" s="216"/>
    </row>
    <row r="587" spans="1:9" ht="69.75" customHeight="1" x14ac:dyDescent="0.25">
      <c r="B587" s="369" t="s">
        <v>2101</v>
      </c>
      <c r="C587" s="369"/>
      <c r="D587" s="369"/>
      <c r="E587" s="369"/>
      <c r="F587" s="369"/>
      <c r="G587" s="369"/>
      <c r="I587" s="216"/>
    </row>
    <row r="588" spans="1:9" ht="15.75" customHeight="1" x14ac:dyDescent="0.25">
      <c r="C588" s="45"/>
      <c r="E588" s="12" t="s">
        <v>509</v>
      </c>
      <c r="G588" s="13"/>
    </row>
    <row r="589" spans="1:9" ht="15.95" customHeight="1" x14ac:dyDescent="0.25">
      <c r="B589" s="37" t="s">
        <v>1397</v>
      </c>
      <c r="C589" s="45"/>
      <c r="D589" s="131"/>
      <c r="E589" s="132"/>
      <c r="F589" s="133"/>
      <c r="G589" s="13"/>
    </row>
    <row r="590" spans="1:9" ht="15.95" customHeight="1" x14ac:dyDescent="0.25">
      <c r="A590" s="93" t="s">
        <v>20</v>
      </c>
      <c r="B590" s="69" t="s">
        <v>21</v>
      </c>
      <c r="C590" s="94" t="s">
        <v>22</v>
      </c>
      <c r="D590" s="71" t="s">
        <v>23</v>
      </c>
      <c r="E590" s="84" t="s">
        <v>24</v>
      </c>
      <c r="F590" s="73" t="s">
        <v>25</v>
      </c>
      <c r="G590" s="74" t="s">
        <v>26</v>
      </c>
    </row>
    <row r="591" spans="1:9" ht="15.95" customHeight="1" x14ac:dyDescent="0.25">
      <c r="A591" s="95" t="s">
        <v>1494</v>
      </c>
      <c r="B591" s="76" t="s">
        <v>517</v>
      </c>
      <c r="C591" s="75" t="s">
        <v>46</v>
      </c>
      <c r="D591" s="78">
        <v>1</v>
      </c>
      <c r="E591" s="97"/>
      <c r="F591" s="32">
        <f>D591*E591</f>
        <v>0</v>
      </c>
      <c r="G591" s="79"/>
    </row>
    <row r="592" spans="1:9" ht="15.95" customHeight="1" x14ac:dyDescent="0.25">
      <c r="A592" s="95" t="s">
        <v>1495</v>
      </c>
      <c r="B592" s="76" t="s">
        <v>518</v>
      </c>
      <c r="C592" s="75" t="s">
        <v>46</v>
      </c>
      <c r="D592" s="78">
        <v>1</v>
      </c>
      <c r="E592" s="97"/>
      <c r="F592" s="32">
        <f t="shared" ref="F592:F596" si="17">D592*E592</f>
        <v>0</v>
      </c>
      <c r="G592" s="79"/>
    </row>
    <row r="593" spans="1:7" ht="15.95" customHeight="1" x14ac:dyDescent="0.25">
      <c r="A593" s="95" t="s">
        <v>1496</v>
      </c>
      <c r="B593" s="76" t="s">
        <v>519</v>
      </c>
      <c r="C593" s="75" t="s">
        <v>46</v>
      </c>
      <c r="D593" s="78">
        <v>1</v>
      </c>
      <c r="E593" s="97"/>
      <c r="F593" s="32">
        <f t="shared" si="17"/>
        <v>0</v>
      </c>
      <c r="G593" s="79"/>
    </row>
    <row r="594" spans="1:7" ht="15.95" customHeight="1" x14ac:dyDescent="0.25">
      <c r="A594" s="95" t="s">
        <v>1497</v>
      </c>
      <c r="B594" s="76" t="s">
        <v>520</v>
      </c>
      <c r="C594" s="75" t="s">
        <v>46</v>
      </c>
      <c r="D594" s="78">
        <v>1</v>
      </c>
      <c r="E594" s="97"/>
      <c r="F594" s="32">
        <f t="shared" si="17"/>
        <v>0</v>
      </c>
      <c r="G594" s="79"/>
    </row>
    <row r="595" spans="1:7" ht="15.95" customHeight="1" x14ac:dyDescent="0.25">
      <c r="A595" s="95" t="s">
        <v>1498</v>
      </c>
      <c r="B595" s="76" t="s">
        <v>521</v>
      </c>
      <c r="C595" s="75" t="s">
        <v>46</v>
      </c>
      <c r="D595" s="78">
        <v>1</v>
      </c>
      <c r="E595" s="97"/>
      <c r="F595" s="32">
        <f t="shared" si="17"/>
        <v>0</v>
      </c>
      <c r="G595" s="79"/>
    </row>
    <row r="596" spans="1:7" ht="15.95" customHeight="1" x14ac:dyDescent="0.25">
      <c r="A596" s="95" t="s">
        <v>1499</v>
      </c>
      <c r="B596" s="76" t="s">
        <v>522</v>
      </c>
      <c r="C596" s="75" t="s">
        <v>46</v>
      </c>
      <c r="D596" s="78">
        <v>1</v>
      </c>
      <c r="E596" s="97"/>
      <c r="F596" s="32">
        <f t="shared" si="17"/>
        <v>0</v>
      </c>
      <c r="G596" s="79"/>
    </row>
    <row r="597" spans="1:7" ht="52.5" customHeight="1" x14ac:dyDescent="0.25">
      <c r="B597" s="372" t="s">
        <v>2102</v>
      </c>
      <c r="C597" s="372"/>
      <c r="D597" s="372"/>
      <c r="E597" s="372"/>
      <c r="F597" s="372"/>
      <c r="G597" s="372"/>
    </row>
    <row r="598" spans="1:7" ht="15.95" customHeight="1" x14ac:dyDescent="0.25">
      <c r="B598" s="46"/>
      <c r="C598" s="45"/>
      <c r="D598" s="45"/>
    </row>
    <row r="599" spans="1:7" ht="15.95" customHeight="1" x14ac:dyDescent="0.25">
      <c r="B599" s="37" t="s">
        <v>1398</v>
      </c>
      <c r="C599" s="134"/>
      <c r="D599" s="131"/>
      <c r="E599" s="12"/>
      <c r="G599" s="13"/>
    </row>
    <row r="600" spans="1:7" ht="15.95" customHeight="1" x14ac:dyDescent="0.25">
      <c r="A600" s="93" t="s">
        <v>20</v>
      </c>
      <c r="B600" s="69" t="s">
        <v>21</v>
      </c>
      <c r="C600" s="94" t="s">
        <v>22</v>
      </c>
      <c r="D600" s="71" t="s">
        <v>23</v>
      </c>
      <c r="E600" s="84" t="s">
        <v>24</v>
      </c>
      <c r="F600" s="73" t="s">
        <v>25</v>
      </c>
      <c r="G600" s="74" t="s">
        <v>26</v>
      </c>
    </row>
    <row r="601" spans="1:7" ht="15.95" customHeight="1" x14ac:dyDescent="0.25">
      <c r="A601" s="95" t="s">
        <v>1500</v>
      </c>
      <c r="B601" s="76" t="s">
        <v>1399</v>
      </c>
      <c r="C601" s="75" t="s">
        <v>46</v>
      </c>
      <c r="D601" s="78">
        <v>20</v>
      </c>
      <c r="E601" s="97"/>
      <c r="F601" s="32">
        <f t="shared" ref="F601:F604" si="18">D601*E601</f>
        <v>0</v>
      </c>
      <c r="G601" s="79"/>
    </row>
    <row r="602" spans="1:7" ht="15.95" customHeight="1" x14ac:dyDescent="0.25">
      <c r="A602" s="95" t="s">
        <v>1501</v>
      </c>
      <c r="B602" s="76" t="s">
        <v>1400</v>
      </c>
      <c r="C602" s="75" t="s">
        <v>46</v>
      </c>
      <c r="D602" s="78">
        <v>20</v>
      </c>
      <c r="E602" s="97"/>
      <c r="F602" s="32">
        <f t="shared" si="18"/>
        <v>0</v>
      </c>
      <c r="G602" s="79"/>
    </row>
    <row r="603" spans="1:7" ht="15.95" customHeight="1" x14ac:dyDescent="0.25">
      <c r="A603" s="95" t="s">
        <v>1502</v>
      </c>
      <c r="B603" s="115" t="s">
        <v>1401</v>
      </c>
      <c r="C603" s="116" t="s">
        <v>46</v>
      </c>
      <c r="D603" s="78">
        <v>20</v>
      </c>
      <c r="E603" s="97"/>
      <c r="F603" s="32">
        <f t="shared" si="18"/>
        <v>0</v>
      </c>
      <c r="G603" s="79"/>
    </row>
    <row r="604" spans="1:7" ht="15.95" customHeight="1" x14ac:dyDescent="0.25">
      <c r="A604" s="95" t="s">
        <v>1503</v>
      </c>
      <c r="B604" s="115" t="s">
        <v>1402</v>
      </c>
      <c r="C604" s="116" t="s">
        <v>46</v>
      </c>
      <c r="D604" s="78">
        <v>20</v>
      </c>
      <c r="E604" s="97"/>
      <c r="F604" s="32">
        <f t="shared" si="18"/>
        <v>0</v>
      </c>
      <c r="G604" s="79"/>
    </row>
    <row r="605" spans="1:7" ht="16.5" customHeight="1" x14ac:dyDescent="0.25">
      <c r="A605" s="45"/>
      <c r="B605" s="46" t="s">
        <v>2038</v>
      </c>
      <c r="C605" s="45"/>
      <c r="D605" s="234"/>
      <c r="E605" s="12"/>
    </row>
    <row r="606" spans="1:7" ht="15.75" customHeight="1" x14ac:dyDescent="0.25">
      <c r="A606" s="45"/>
      <c r="B606" s="46"/>
      <c r="C606" s="45"/>
      <c r="D606" s="234"/>
      <c r="E606" s="12"/>
    </row>
    <row r="607" spans="1:7" ht="15.95" customHeight="1" x14ac:dyDescent="0.25">
      <c r="B607" s="37" t="s">
        <v>1416</v>
      </c>
      <c r="C607" s="45"/>
      <c r="D607" s="45"/>
    </row>
    <row r="608" spans="1:7" ht="15.95" customHeight="1" x14ac:dyDescent="0.25">
      <c r="A608" s="93" t="s">
        <v>20</v>
      </c>
      <c r="B608" s="69" t="s">
        <v>21</v>
      </c>
      <c r="C608" s="94" t="s">
        <v>22</v>
      </c>
      <c r="D608" s="71" t="s">
        <v>23</v>
      </c>
      <c r="E608" s="84" t="s">
        <v>24</v>
      </c>
      <c r="F608" s="73" t="s">
        <v>25</v>
      </c>
      <c r="G608" s="74" t="s">
        <v>26</v>
      </c>
    </row>
    <row r="609" spans="1:11" ht="15.95" customHeight="1" x14ac:dyDescent="0.25">
      <c r="A609" s="95" t="s">
        <v>1504</v>
      </c>
      <c r="B609" s="76" t="s">
        <v>1322</v>
      </c>
      <c r="C609" s="75" t="s">
        <v>46</v>
      </c>
      <c r="D609" s="78">
        <v>5</v>
      </c>
      <c r="E609" s="97"/>
      <c r="F609" s="32">
        <f t="shared" ref="F609:F614" si="19">D609*E609</f>
        <v>0</v>
      </c>
      <c r="G609" s="79"/>
    </row>
    <row r="610" spans="1:11" ht="15.95" customHeight="1" x14ac:dyDescent="0.25">
      <c r="A610" s="95" t="s">
        <v>1505</v>
      </c>
      <c r="B610" s="76" t="s">
        <v>1324</v>
      </c>
      <c r="C610" s="75" t="s">
        <v>46</v>
      </c>
      <c r="D610" s="78">
        <v>5</v>
      </c>
      <c r="E610" s="97"/>
      <c r="F610" s="32">
        <f t="shared" si="19"/>
        <v>0</v>
      </c>
      <c r="G610" s="79"/>
    </row>
    <row r="611" spans="1:11" ht="15.95" customHeight="1" x14ac:dyDescent="0.25">
      <c r="A611" s="95" t="s">
        <v>1506</v>
      </c>
      <c r="B611" s="76" t="s">
        <v>1727</v>
      </c>
      <c r="C611" s="75" t="s">
        <v>46</v>
      </c>
      <c r="D611" s="78">
        <v>5</v>
      </c>
      <c r="E611" s="97"/>
      <c r="F611" s="32">
        <f t="shared" si="19"/>
        <v>0</v>
      </c>
      <c r="G611" s="79"/>
    </row>
    <row r="612" spans="1:11" ht="15.95" customHeight="1" x14ac:dyDescent="0.25">
      <c r="A612" s="95" t="s">
        <v>1507</v>
      </c>
      <c r="B612" s="76" t="s">
        <v>1325</v>
      </c>
      <c r="C612" s="75" t="s">
        <v>46</v>
      </c>
      <c r="D612" s="78">
        <v>2</v>
      </c>
      <c r="E612" s="97"/>
      <c r="F612" s="32">
        <f t="shared" si="19"/>
        <v>0</v>
      </c>
      <c r="G612" s="79"/>
    </row>
    <row r="613" spans="1:11" ht="15.75" customHeight="1" x14ac:dyDescent="0.25">
      <c r="A613" s="95" t="s">
        <v>1508</v>
      </c>
      <c r="B613" s="76" t="s">
        <v>1323</v>
      </c>
      <c r="C613" s="75" t="s">
        <v>46</v>
      </c>
      <c r="D613" s="78">
        <v>2</v>
      </c>
      <c r="E613" s="97"/>
      <c r="F613" s="32">
        <f t="shared" si="19"/>
        <v>0</v>
      </c>
      <c r="G613" s="79"/>
    </row>
    <row r="614" spans="1:11" ht="15.75" customHeight="1" x14ac:dyDescent="0.25">
      <c r="A614" s="95" t="s">
        <v>1509</v>
      </c>
      <c r="B614" s="76" t="s">
        <v>1728</v>
      </c>
      <c r="C614" s="75" t="s">
        <v>46</v>
      </c>
      <c r="D614" s="78">
        <v>2</v>
      </c>
      <c r="E614" s="97"/>
      <c r="F614" s="32">
        <f t="shared" si="19"/>
        <v>0</v>
      </c>
      <c r="G614" s="79"/>
    </row>
    <row r="615" spans="1:11" ht="135.75" customHeight="1" x14ac:dyDescent="0.25">
      <c r="B615" s="372" t="s">
        <v>2103</v>
      </c>
      <c r="C615" s="372"/>
      <c r="D615" s="372"/>
      <c r="E615" s="372"/>
      <c r="F615" s="372"/>
      <c r="G615" s="372"/>
    </row>
    <row r="616" spans="1:11" ht="15.95" customHeight="1" x14ac:dyDescent="0.25">
      <c r="C616" s="45"/>
      <c r="D616" s="45"/>
    </row>
    <row r="617" spans="1:11" ht="15.95" customHeight="1" x14ac:dyDescent="0.25">
      <c r="B617" s="37" t="s">
        <v>1417</v>
      </c>
      <c r="C617" s="45"/>
      <c r="D617" s="45"/>
      <c r="E617" s="83"/>
      <c r="F617" s="130"/>
      <c r="G617" s="13"/>
    </row>
    <row r="618" spans="1:11" ht="15.95" customHeight="1" x14ac:dyDescent="0.25">
      <c r="A618" s="93" t="s">
        <v>20</v>
      </c>
      <c r="B618" s="69" t="s">
        <v>21</v>
      </c>
      <c r="C618" s="94" t="s">
        <v>22</v>
      </c>
      <c r="D618" s="71" t="s">
        <v>23</v>
      </c>
      <c r="E618" s="84" t="s">
        <v>24</v>
      </c>
      <c r="F618" s="73" t="s">
        <v>25</v>
      </c>
      <c r="G618" s="74" t="s">
        <v>26</v>
      </c>
      <c r="J618" s="236"/>
      <c r="K618" s="237"/>
    </row>
    <row r="619" spans="1:11" ht="15.95" customHeight="1" x14ac:dyDescent="0.25">
      <c r="A619" s="95" t="s">
        <v>1510</v>
      </c>
      <c r="B619" s="76" t="s">
        <v>2104</v>
      </c>
      <c r="C619" s="75" t="s">
        <v>46</v>
      </c>
      <c r="D619" s="78">
        <v>10</v>
      </c>
      <c r="E619" s="97"/>
      <c r="F619" s="32">
        <f t="shared" ref="F619:F620" si="20">D619*E619</f>
        <v>0</v>
      </c>
      <c r="G619" s="79"/>
    </row>
    <row r="620" spans="1:11" ht="22.5" customHeight="1" x14ac:dyDescent="0.25">
      <c r="A620" s="95" t="s">
        <v>2151</v>
      </c>
      <c r="B620" s="76" t="s">
        <v>2105</v>
      </c>
      <c r="C620" s="75" t="s">
        <v>46</v>
      </c>
      <c r="D620" s="78">
        <v>10</v>
      </c>
      <c r="E620" s="97"/>
      <c r="F620" s="32">
        <f t="shared" si="20"/>
        <v>0</v>
      </c>
      <c r="G620" s="79"/>
    </row>
    <row r="621" spans="1:11" ht="123" customHeight="1" x14ac:dyDescent="0.25">
      <c r="B621" s="372" t="s">
        <v>2106</v>
      </c>
      <c r="C621" s="372"/>
      <c r="D621" s="372"/>
      <c r="E621" s="372"/>
      <c r="F621" s="372"/>
      <c r="G621" s="372"/>
    </row>
    <row r="622" spans="1:11" ht="15.95" customHeight="1" x14ac:dyDescent="0.25">
      <c r="B622" s="127"/>
      <c r="C622" s="127"/>
      <c r="D622" s="127"/>
      <c r="E622" s="129"/>
      <c r="F622" s="127"/>
      <c r="G622" s="129"/>
    </row>
    <row r="623" spans="1:11" ht="15.95" customHeight="1" x14ac:dyDescent="0.25">
      <c r="B623" s="37" t="s">
        <v>1418</v>
      </c>
      <c r="C623" s="45"/>
      <c r="E623" s="12"/>
      <c r="G623" s="13"/>
    </row>
    <row r="624" spans="1:11" ht="15.95" customHeight="1" x14ac:dyDescent="0.25">
      <c r="A624" s="93" t="s">
        <v>20</v>
      </c>
      <c r="B624" s="69" t="s">
        <v>21</v>
      </c>
      <c r="C624" s="94" t="s">
        <v>22</v>
      </c>
      <c r="D624" s="71" t="s">
        <v>23</v>
      </c>
      <c r="E624" s="84" t="s">
        <v>24</v>
      </c>
      <c r="F624" s="73" t="s">
        <v>25</v>
      </c>
      <c r="G624" s="74" t="s">
        <v>26</v>
      </c>
    </row>
    <row r="625" spans="1:10" ht="15.95" customHeight="1" x14ac:dyDescent="0.25">
      <c r="A625" s="95" t="s">
        <v>2152</v>
      </c>
      <c r="B625" s="76" t="s">
        <v>1424</v>
      </c>
      <c r="C625" s="75" t="s">
        <v>46</v>
      </c>
      <c r="D625" s="78">
        <v>1</v>
      </c>
      <c r="E625" s="97"/>
      <c r="F625" s="32">
        <f t="shared" ref="F625:F629" si="21">D625*E625</f>
        <v>0</v>
      </c>
      <c r="G625" s="79"/>
    </row>
    <row r="626" spans="1:10" ht="15.95" customHeight="1" x14ac:dyDescent="0.25">
      <c r="A626" s="95" t="s">
        <v>2153</v>
      </c>
      <c r="B626" s="76" t="s">
        <v>1420</v>
      </c>
      <c r="C626" s="75" t="s">
        <v>46</v>
      </c>
      <c r="D626" s="78">
        <v>1</v>
      </c>
      <c r="E626" s="97"/>
      <c r="F626" s="32">
        <f t="shared" si="21"/>
        <v>0</v>
      </c>
      <c r="G626" s="79"/>
    </row>
    <row r="627" spans="1:10" ht="15.95" customHeight="1" x14ac:dyDescent="0.25">
      <c r="A627" s="95" t="s">
        <v>2154</v>
      </c>
      <c r="B627" s="76" t="s">
        <v>1421</v>
      </c>
      <c r="C627" s="75" t="s">
        <v>46</v>
      </c>
      <c r="D627" s="78">
        <v>1</v>
      </c>
      <c r="E627" s="97"/>
      <c r="F627" s="32">
        <f t="shared" si="21"/>
        <v>0</v>
      </c>
      <c r="G627" s="79"/>
      <c r="I627" s="212"/>
    </row>
    <row r="628" spans="1:10" ht="15.95" customHeight="1" x14ac:dyDescent="0.25">
      <c r="A628" s="95" t="s">
        <v>2155</v>
      </c>
      <c r="B628" s="76" t="s">
        <v>1422</v>
      </c>
      <c r="C628" s="75" t="s">
        <v>46</v>
      </c>
      <c r="D628" s="78">
        <v>1</v>
      </c>
      <c r="E628" s="97"/>
      <c r="F628" s="32">
        <f t="shared" si="21"/>
        <v>0</v>
      </c>
      <c r="G628" s="79"/>
    </row>
    <row r="629" spans="1:10" ht="12.75" customHeight="1" x14ac:dyDescent="0.25">
      <c r="A629" s="95" t="s">
        <v>2156</v>
      </c>
      <c r="B629" s="76" t="s">
        <v>1423</v>
      </c>
      <c r="C629" s="75" t="s">
        <v>46</v>
      </c>
      <c r="D629" s="78">
        <v>1</v>
      </c>
      <c r="E629" s="97"/>
      <c r="F629" s="32">
        <f t="shared" si="21"/>
        <v>0</v>
      </c>
      <c r="G629" s="79"/>
    </row>
    <row r="630" spans="1:10" ht="27.75" customHeight="1" x14ac:dyDescent="0.25">
      <c r="B630" s="372" t="s">
        <v>2039</v>
      </c>
      <c r="C630" s="372"/>
      <c r="D630" s="372"/>
      <c r="E630" s="372"/>
      <c r="F630" s="372"/>
      <c r="G630" s="372"/>
    </row>
    <row r="631" spans="1:10" ht="15.95" customHeight="1" x14ac:dyDescent="0.25">
      <c r="B631" s="127"/>
      <c r="C631" s="127"/>
      <c r="D631" s="127"/>
      <c r="E631" s="129"/>
      <c r="F631" s="127"/>
      <c r="G631" s="129"/>
    </row>
    <row r="632" spans="1:10" ht="15.95" customHeight="1" x14ac:dyDescent="0.25">
      <c r="B632" s="37" t="s">
        <v>1448</v>
      </c>
      <c r="C632" s="45"/>
      <c r="E632" s="12"/>
      <c r="G632" s="13"/>
    </row>
    <row r="633" spans="1:10" ht="15.95" customHeight="1" x14ac:dyDescent="0.25">
      <c r="A633" s="93" t="s">
        <v>20</v>
      </c>
      <c r="B633" s="69" t="s">
        <v>21</v>
      </c>
      <c r="C633" s="94" t="s">
        <v>22</v>
      </c>
      <c r="D633" s="71" t="s">
        <v>23</v>
      </c>
      <c r="E633" s="84" t="s">
        <v>24</v>
      </c>
      <c r="F633" s="73" t="s">
        <v>25</v>
      </c>
      <c r="G633" s="74" t="s">
        <v>26</v>
      </c>
      <c r="I633" s="212"/>
      <c r="J633" s="212"/>
    </row>
    <row r="634" spans="1:10" ht="15.95" customHeight="1" x14ac:dyDescent="0.25">
      <c r="A634" s="95" t="s">
        <v>2157</v>
      </c>
      <c r="B634" s="76" t="s">
        <v>523</v>
      </c>
      <c r="C634" s="75" t="s">
        <v>46</v>
      </c>
      <c r="D634" s="78">
        <v>10</v>
      </c>
      <c r="E634" s="97"/>
      <c r="F634" s="32">
        <f t="shared" ref="F634:F638" si="22">D634*E634</f>
        <v>0</v>
      </c>
      <c r="G634" s="79"/>
    </row>
    <row r="635" spans="1:10" ht="15.95" customHeight="1" x14ac:dyDescent="0.25">
      <c r="A635" s="95" t="s">
        <v>2158</v>
      </c>
      <c r="B635" s="76" t="s">
        <v>524</v>
      </c>
      <c r="C635" s="75" t="s">
        <v>46</v>
      </c>
      <c r="D635" s="78">
        <v>5</v>
      </c>
      <c r="E635" s="97"/>
      <c r="F635" s="32">
        <f t="shared" si="22"/>
        <v>0</v>
      </c>
      <c r="G635" s="79"/>
    </row>
    <row r="636" spans="1:10" ht="15.75" customHeight="1" x14ac:dyDescent="0.25">
      <c r="A636" s="95" t="s">
        <v>2159</v>
      </c>
      <c r="B636" s="76" t="s">
        <v>2040</v>
      </c>
      <c r="C636" s="75" t="s">
        <v>46</v>
      </c>
      <c r="D636" s="78">
        <v>30</v>
      </c>
      <c r="E636" s="97"/>
      <c r="F636" s="32">
        <f t="shared" si="22"/>
        <v>0</v>
      </c>
      <c r="G636" s="79"/>
    </row>
    <row r="637" spans="1:10" ht="15.95" customHeight="1" x14ac:dyDescent="0.25">
      <c r="A637" s="95" t="s">
        <v>2160</v>
      </c>
      <c r="B637" s="76" t="s">
        <v>2041</v>
      </c>
      <c r="C637" s="75" t="s">
        <v>46</v>
      </c>
      <c r="D637" s="78">
        <v>30</v>
      </c>
      <c r="E637" s="97"/>
      <c r="F637" s="32">
        <f t="shared" si="22"/>
        <v>0</v>
      </c>
      <c r="G637" s="79"/>
    </row>
    <row r="638" spans="1:10" ht="15.95" customHeight="1" x14ac:dyDescent="0.25">
      <c r="A638" s="95" t="s">
        <v>2161</v>
      </c>
      <c r="B638" s="76" t="s">
        <v>1419</v>
      </c>
      <c r="C638" s="75" t="s">
        <v>46</v>
      </c>
      <c r="D638" s="78">
        <v>20</v>
      </c>
      <c r="E638" s="97"/>
      <c r="F638" s="32">
        <f t="shared" si="22"/>
        <v>0</v>
      </c>
      <c r="G638" s="79"/>
    </row>
    <row r="639" spans="1:10" ht="30.75" customHeight="1" x14ac:dyDescent="0.25">
      <c r="B639" s="372" t="s">
        <v>2042</v>
      </c>
      <c r="C639" s="372"/>
      <c r="D639" s="372"/>
      <c r="E639" s="372"/>
      <c r="F639" s="372"/>
      <c r="G639" s="372"/>
    </row>
    <row r="640" spans="1:10" ht="15.95" customHeight="1" x14ac:dyDescent="0.25">
      <c r="B640" s="82"/>
      <c r="C640" s="82"/>
      <c r="D640" s="82"/>
      <c r="E640" s="82"/>
      <c r="F640" s="82"/>
      <c r="G640" s="82"/>
    </row>
    <row r="641" spans="1:7" ht="15.95" customHeight="1" x14ac:dyDescent="0.25">
      <c r="B641" s="37" t="s">
        <v>1449</v>
      </c>
      <c r="C641" s="45"/>
      <c r="D641" s="45"/>
    </row>
    <row r="642" spans="1:7" ht="15.95" customHeight="1" x14ac:dyDescent="0.25">
      <c r="A642" s="93" t="s">
        <v>20</v>
      </c>
      <c r="B642" s="69" t="s">
        <v>21</v>
      </c>
      <c r="C642" s="94" t="s">
        <v>22</v>
      </c>
      <c r="D642" s="71" t="s">
        <v>23</v>
      </c>
      <c r="E642" s="84" t="s">
        <v>24</v>
      </c>
      <c r="F642" s="73" t="s">
        <v>25</v>
      </c>
      <c r="G642" s="74" t="s">
        <v>26</v>
      </c>
    </row>
    <row r="643" spans="1:7" ht="15.95" customHeight="1" x14ac:dyDescent="0.25">
      <c r="A643" s="95" t="s">
        <v>2162</v>
      </c>
      <c r="B643" s="76" t="s">
        <v>525</v>
      </c>
      <c r="C643" s="75" t="s">
        <v>46</v>
      </c>
      <c r="D643" s="78">
        <v>10</v>
      </c>
      <c r="E643" s="97"/>
      <c r="F643" s="32">
        <f t="shared" ref="F643:F644" si="23">D643*E643</f>
        <v>0</v>
      </c>
      <c r="G643" s="79"/>
    </row>
    <row r="644" spans="1:7" ht="12.75" customHeight="1" x14ac:dyDescent="0.25">
      <c r="A644" s="95" t="s">
        <v>2163</v>
      </c>
      <c r="B644" s="76" t="s">
        <v>526</v>
      </c>
      <c r="C644" s="75" t="s">
        <v>46</v>
      </c>
      <c r="D644" s="78">
        <v>1</v>
      </c>
      <c r="E644" s="97"/>
      <c r="F644" s="32">
        <f t="shared" si="23"/>
        <v>0</v>
      </c>
      <c r="G644" s="79"/>
    </row>
    <row r="645" spans="1:7" ht="14.25" customHeight="1" x14ac:dyDescent="0.25">
      <c r="A645" s="45"/>
      <c r="B645" s="46" t="s">
        <v>1450</v>
      </c>
      <c r="C645" s="45"/>
      <c r="D645" s="234"/>
      <c r="E645" s="12"/>
    </row>
    <row r="646" spans="1:7" ht="24.75" customHeight="1" x14ac:dyDescent="0.25">
      <c r="B646" s="127"/>
      <c r="C646" s="127"/>
      <c r="D646" s="127"/>
      <c r="E646" s="129"/>
      <c r="F646" s="127"/>
      <c r="G646" s="129"/>
    </row>
    <row r="647" spans="1:7" ht="15.75" customHeight="1" x14ac:dyDescent="0.25">
      <c r="B647" s="37" t="s">
        <v>1451</v>
      </c>
      <c r="C647" s="45"/>
      <c r="E647" s="12"/>
      <c r="G647" s="13"/>
    </row>
    <row r="648" spans="1:7" ht="15.95" customHeight="1" x14ac:dyDescent="0.25">
      <c r="A648" s="93" t="s">
        <v>20</v>
      </c>
      <c r="B648" s="69" t="s">
        <v>21</v>
      </c>
      <c r="C648" s="94" t="s">
        <v>22</v>
      </c>
      <c r="D648" s="71" t="s">
        <v>23</v>
      </c>
      <c r="E648" s="84" t="s">
        <v>24</v>
      </c>
      <c r="F648" s="73" t="s">
        <v>25</v>
      </c>
      <c r="G648" s="74" t="s">
        <v>26</v>
      </c>
    </row>
    <row r="649" spans="1:7" ht="15.95" customHeight="1" x14ac:dyDescent="0.25">
      <c r="A649" s="95" t="s">
        <v>2164</v>
      </c>
      <c r="B649" s="76" t="s">
        <v>527</v>
      </c>
      <c r="C649" s="75" t="s">
        <v>46</v>
      </c>
      <c r="D649" s="78">
        <v>2</v>
      </c>
      <c r="E649" s="97"/>
      <c r="F649" s="32">
        <f t="shared" ref="F649:F655" si="24">D649*E649</f>
        <v>0</v>
      </c>
      <c r="G649" s="79"/>
    </row>
    <row r="650" spans="1:7" ht="15.95" customHeight="1" x14ac:dyDescent="0.25">
      <c r="A650" s="95" t="s">
        <v>2165</v>
      </c>
      <c r="B650" s="76" t="s">
        <v>528</v>
      </c>
      <c r="C650" s="75" t="s">
        <v>46</v>
      </c>
      <c r="D650" s="78">
        <v>2</v>
      </c>
      <c r="E650" s="97"/>
      <c r="F650" s="32">
        <f t="shared" si="24"/>
        <v>0</v>
      </c>
      <c r="G650" s="79"/>
    </row>
    <row r="651" spans="1:7" ht="15.95" customHeight="1" x14ac:dyDescent="0.25">
      <c r="A651" s="95" t="s">
        <v>2166</v>
      </c>
      <c r="B651" s="76" t="s">
        <v>529</v>
      </c>
      <c r="C651" s="75" t="s">
        <v>46</v>
      </c>
      <c r="D651" s="78">
        <v>1</v>
      </c>
      <c r="E651" s="97"/>
      <c r="F651" s="32">
        <f t="shared" si="24"/>
        <v>0</v>
      </c>
      <c r="G651" s="79"/>
    </row>
    <row r="652" spans="1:7" ht="15.95" customHeight="1" x14ac:dyDescent="0.25">
      <c r="A652" s="95" t="s">
        <v>2167</v>
      </c>
      <c r="B652" s="76" t="s">
        <v>530</v>
      </c>
      <c r="C652" s="75" t="s">
        <v>46</v>
      </c>
      <c r="D652" s="78">
        <v>1</v>
      </c>
      <c r="E652" s="97"/>
      <c r="F652" s="32">
        <f t="shared" si="24"/>
        <v>0</v>
      </c>
      <c r="G652" s="79"/>
    </row>
    <row r="653" spans="1:7" ht="15.95" customHeight="1" x14ac:dyDescent="0.25">
      <c r="A653" s="95" t="s">
        <v>2168</v>
      </c>
      <c r="B653" s="76" t="s">
        <v>531</v>
      </c>
      <c r="C653" s="75" t="s">
        <v>46</v>
      </c>
      <c r="D653" s="78">
        <v>1</v>
      </c>
      <c r="E653" s="97"/>
      <c r="F653" s="32">
        <f t="shared" si="24"/>
        <v>0</v>
      </c>
      <c r="G653" s="79"/>
    </row>
    <row r="654" spans="1:7" ht="15.95" customHeight="1" x14ac:dyDescent="0.25">
      <c r="A654" s="95" t="s">
        <v>2169</v>
      </c>
      <c r="B654" s="76" t="s">
        <v>532</v>
      </c>
      <c r="C654" s="75" t="s">
        <v>46</v>
      </c>
      <c r="D654" s="78">
        <v>1</v>
      </c>
      <c r="E654" s="97"/>
      <c r="F654" s="32">
        <f t="shared" si="24"/>
        <v>0</v>
      </c>
      <c r="G654" s="79"/>
    </row>
    <row r="655" spans="1:7" ht="15.95" customHeight="1" x14ac:dyDescent="0.25">
      <c r="A655" s="95" t="s">
        <v>2170</v>
      </c>
      <c r="B655" s="76" t="s">
        <v>533</v>
      </c>
      <c r="C655" s="75" t="s">
        <v>46</v>
      </c>
      <c r="D655" s="78">
        <v>1</v>
      </c>
      <c r="E655" s="97"/>
      <c r="F655" s="32">
        <f t="shared" si="24"/>
        <v>0</v>
      </c>
      <c r="G655" s="79"/>
    </row>
    <row r="656" spans="1:7" ht="39.75" customHeight="1" x14ac:dyDescent="0.25">
      <c r="B656" s="372" t="s">
        <v>2107</v>
      </c>
      <c r="C656" s="372"/>
      <c r="D656" s="372"/>
      <c r="E656" s="372"/>
      <c r="F656" s="372"/>
      <c r="G656" s="372"/>
    </row>
    <row r="657" spans="1:8" ht="15.95" customHeight="1" x14ac:dyDescent="0.25">
      <c r="C657" s="45"/>
      <c r="D657" s="45"/>
    </row>
    <row r="658" spans="1:8" ht="15.95" customHeight="1" x14ac:dyDescent="0.25">
      <c r="B658" s="37" t="s">
        <v>1452</v>
      </c>
      <c r="C658" s="45"/>
      <c r="E658" s="12"/>
      <c r="G658" s="13"/>
    </row>
    <row r="659" spans="1:8" ht="15.95" customHeight="1" x14ac:dyDescent="0.25">
      <c r="A659" s="93" t="s">
        <v>20</v>
      </c>
      <c r="B659" s="69" t="s">
        <v>21</v>
      </c>
      <c r="C659" s="94" t="s">
        <v>22</v>
      </c>
      <c r="D659" s="71" t="s">
        <v>23</v>
      </c>
      <c r="E659" s="84" t="s">
        <v>24</v>
      </c>
      <c r="F659" s="73" t="s">
        <v>25</v>
      </c>
      <c r="G659" s="74" t="s">
        <v>26</v>
      </c>
    </row>
    <row r="660" spans="1:8" ht="15.95" customHeight="1" x14ac:dyDescent="0.25">
      <c r="A660" s="95" t="s">
        <v>2171</v>
      </c>
      <c r="B660" s="135" t="s">
        <v>1459</v>
      </c>
      <c r="C660" s="75" t="s">
        <v>46</v>
      </c>
      <c r="D660" s="78">
        <v>1</v>
      </c>
      <c r="E660" s="79"/>
      <c r="F660" s="32">
        <f t="shared" ref="F660:F667" si="25">D660*E660</f>
        <v>0</v>
      </c>
      <c r="G660" s="79"/>
    </row>
    <row r="661" spans="1:8" ht="15.95" customHeight="1" x14ac:dyDescent="0.25">
      <c r="A661" s="95" t="s">
        <v>2172</v>
      </c>
      <c r="B661" s="135" t="s">
        <v>1460</v>
      </c>
      <c r="C661" s="75" t="s">
        <v>46</v>
      </c>
      <c r="D661" s="78">
        <v>2</v>
      </c>
      <c r="E661" s="79"/>
      <c r="F661" s="32">
        <f t="shared" si="25"/>
        <v>0</v>
      </c>
      <c r="G661" s="79"/>
    </row>
    <row r="662" spans="1:8" ht="15.75" customHeight="1" x14ac:dyDescent="0.25">
      <c r="A662" s="95" t="s">
        <v>2173</v>
      </c>
      <c r="B662" s="135" t="s">
        <v>1461</v>
      </c>
      <c r="C662" s="75" t="s">
        <v>46</v>
      </c>
      <c r="D662" s="78">
        <v>5</v>
      </c>
      <c r="E662" s="79"/>
      <c r="F662" s="32">
        <f t="shared" si="25"/>
        <v>0</v>
      </c>
      <c r="G662" s="79"/>
    </row>
    <row r="663" spans="1:8" ht="15.95" customHeight="1" x14ac:dyDescent="0.25">
      <c r="A663" s="95" t="s">
        <v>2174</v>
      </c>
      <c r="B663" s="135" t="s">
        <v>1462</v>
      </c>
      <c r="C663" s="75" t="s">
        <v>46</v>
      </c>
      <c r="D663" s="78">
        <v>10</v>
      </c>
      <c r="E663" s="79"/>
      <c r="F663" s="32">
        <f t="shared" si="25"/>
        <v>0</v>
      </c>
      <c r="G663" s="79"/>
    </row>
    <row r="664" spans="1:8" ht="15.95" customHeight="1" x14ac:dyDescent="0.25">
      <c r="A664" s="95" t="s">
        <v>2175</v>
      </c>
      <c r="B664" s="135" t="s">
        <v>1463</v>
      </c>
      <c r="C664" s="75" t="s">
        <v>46</v>
      </c>
      <c r="D664" s="78">
        <v>3</v>
      </c>
      <c r="E664" s="79"/>
      <c r="F664" s="32">
        <f t="shared" si="25"/>
        <v>0</v>
      </c>
      <c r="G664" s="79"/>
    </row>
    <row r="665" spans="1:8" s="17" customFormat="1" ht="15.95" customHeight="1" x14ac:dyDescent="0.15">
      <c r="A665" s="95" t="s">
        <v>2176</v>
      </c>
      <c r="B665" s="135" t="s">
        <v>1464</v>
      </c>
      <c r="C665" s="75" t="s">
        <v>46</v>
      </c>
      <c r="D665" s="78">
        <v>5</v>
      </c>
      <c r="E665" s="79"/>
      <c r="F665" s="32">
        <f t="shared" si="25"/>
        <v>0</v>
      </c>
      <c r="G665" s="79"/>
      <c r="H665" s="15"/>
    </row>
    <row r="666" spans="1:8" s="17" customFormat="1" ht="15.95" customHeight="1" x14ac:dyDescent="0.15">
      <c r="A666" s="95" t="s">
        <v>2177</v>
      </c>
      <c r="B666" s="135" t="s">
        <v>1465</v>
      </c>
      <c r="C666" s="75" t="s">
        <v>46</v>
      </c>
      <c r="D666" s="78">
        <v>5</v>
      </c>
      <c r="E666" s="79"/>
      <c r="F666" s="32">
        <f t="shared" si="25"/>
        <v>0</v>
      </c>
      <c r="G666" s="79"/>
      <c r="H666" s="15"/>
    </row>
    <row r="667" spans="1:8" s="17" customFormat="1" ht="15.95" customHeight="1" x14ac:dyDescent="0.15">
      <c r="A667" s="95" t="s">
        <v>2178</v>
      </c>
      <c r="B667" s="135" t="s">
        <v>1466</v>
      </c>
      <c r="C667" s="75" t="s">
        <v>46</v>
      </c>
      <c r="D667" s="78">
        <v>1</v>
      </c>
      <c r="E667" s="79"/>
      <c r="F667" s="32">
        <f t="shared" si="25"/>
        <v>0</v>
      </c>
      <c r="G667" s="79"/>
      <c r="H667" s="15"/>
    </row>
    <row r="668" spans="1:8" s="17" customFormat="1" ht="15.95" customHeight="1" x14ac:dyDescent="0.15">
      <c r="A668" s="45"/>
      <c r="B668" s="15" t="s">
        <v>1729</v>
      </c>
      <c r="C668" s="45"/>
      <c r="D668" s="234"/>
      <c r="E668" s="12"/>
      <c r="F668" s="11"/>
      <c r="G668" s="12"/>
      <c r="H668" s="15"/>
    </row>
    <row r="669" spans="1:8" s="17" customFormat="1" ht="15.95" customHeight="1" x14ac:dyDescent="0.15">
      <c r="A669" s="45"/>
      <c r="B669" s="15" t="s">
        <v>1730</v>
      </c>
      <c r="C669" s="45"/>
      <c r="D669" s="234"/>
      <c r="E669" s="12"/>
      <c r="F669" s="11"/>
      <c r="G669" s="12"/>
      <c r="H669" s="15"/>
    </row>
    <row r="670" spans="1:8" s="17" customFormat="1" ht="15.95" customHeight="1" x14ac:dyDescent="0.15">
      <c r="A670" s="45"/>
      <c r="B670" s="15" t="s">
        <v>1731</v>
      </c>
      <c r="C670" s="45"/>
      <c r="D670" s="234"/>
      <c r="E670" s="12"/>
      <c r="F670" s="11"/>
      <c r="G670" s="12"/>
      <c r="H670" s="15"/>
    </row>
    <row r="671" spans="1:8" s="17" customFormat="1" ht="15.95" customHeight="1" x14ac:dyDescent="0.15">
      <c r="A671" s="45"/>
      <c r="B671" s="15" t="s">
        <v>2108</v>
      </c>
      <c r="C671" s="45"/>
      <c r="D671" s="234"/>
      <c r="E671" s="12"/>
      <c r="F671" s="11"/>
      <c r="G671" s="12"/>
      <c r="H671" s="15"/>
    </row>
    <row r="672" spans="1:8" s="17" customFormat="1" ht="15.95" customHeight="1" x14ac:dyDescent="0.2">
      <c r="A672" s="7"/>
      <c r="B672" s="46"/>
      <c r="C672" s="45"/>
      <c r="D672" s="45"/>
      <c r="E672" s="136"/>
      <c r="F672" s="11"/>
      <c r="G672" s="12"/>
      <c r="H672" s="15"/>
    </row>
    <row r="673" spans="1:8" s="17" customFormat="1" ht="15.95" customHeight="1" x14ac:dyDescent="0.2">
      <c r="A673" s="7"/>
      <c r="B673" s="37" t="s">
        <v>1894</v>
      </c>
      <c r="C673" s="45"/>
      <c r="D673" s="45"/>
      <c r="E673" s="10"/>
      <c r="F673" s="11"/>
      <c r="G673" s="12"/>
      <c r="H673" s="15"/>
    </row>
    <row r="674" spans="1:8" s="17" customFormat="1" ht="15.95" customHeight="1" x14ac:dyDescent="0.15">
      <c r="A674" s="93" t="s">
        <v>20</v>
      </c>
      <c r="B674" s="69" t="s">
        <v>21</v>
      </c>
      <c r="C674" s="94" t="s">
        <v>22</v>
      </c>
      <c r="D674" s="71" t="s">
        <v>23</v>
      </c>
      <c r="E674" s="84" t="s">
        <v>24</v>
      </c>
      <c r="F674" s="73" t="s">
        <v>25</v>
      </c>
      <c r="G674" s="74" t="s">
        <v>26</v>
      </c>
      <c r="H674" s="15"/>
    </row>
    <row r="675" spans="1:8" s="17" customFormat="1" ht="15.95" customHeight="1" x14ac:dyDescent="0.15">
      <c r="A675" s="95" t="s">
        <v>2179</v>
      </c>
      <c r="B675" s="76" t="s">
        <v>536</v>
      </c>
      <c r="C675" s="75" t="s">
        <v>46</v>
      </c>
      <c r="D675" s="78">
        <v>3</v>
      </c>
      <c r="E675" s="97"/>
      <c r="F675" s="32">
        <f t="shared" ref="F675:F686" si="26">D675*E675</f>
        <v>0</v>
      </c>
      <c r="G675" s="79"/>
      <c r="H675" s="15"/>
    </row>
    <row r="676" spans="1:8" s="17" customFormat="1" ht="15.95" customHeight="1" x14ac:dyDescent="0.15">
      <c r="A676" s="95" t="s">
        <v>2180</v>
      </c>
      <c r="B676" s="76" t="s">
        <v>538</v>
      </c>
      <c r="C676" s="75" t="s">
        <v>46</v>
      </c>
      <c r="D676" s="78">
        <v>25</v>
      </c>
      <c r="E676" s="97"/>
      <c r="F676" s="32">
        <f t="shared" si="26"/>
        <v>0</v>
      </c>
      <c r="G676" s="79"/>
      <c r="H676" s="15"/>
    </row>
    <row r="677" spans="1:8" s="17" customFormat="1" ht="22.5" customHeight="1" x14ac:dyDescent="0.15">
      <c r="A677" s="95" t="s">
        <v>2181</v>
      </c>
      <c r="B677" s="76" t="s">
        <v>540</v>
      </c>
      <c r="C677" s="75" t="s">
        <v>46</v>
      </c>
      <c r="D677" s="78">
        <v>5</v>
      </c>
      <c r="E677" s="97"/>
      <c r="F677" s="32">
        <f t="shared" si="26"/>
        <v>0</v>
      </c>
      <c r="G677" s="79"/>
      <c r="H677" s="15"/>
    </row>
    <row r="678" spans="1:8" s="17" customFormat="1" ht="15.95" customHeight="1" x14ac:dyDescent="0.15">
      <c r="A678" s="95" t="s">
        <v>2182</v>
      </c>
      <c r="B678" s="76" t="s">
        <v>542</v>
      </c>
      <c r="C678" s="75" t="s">
        <v>46</v>
      </c>
      <c r="D678" s="78">
        <v>1</v>
      </c>
      <c r="E678" s="97"/>
      <c r="F678" s="32">
        <f t="shared" si="26"/>
        <v>0</v>
      </c>
      <c r="G678" s="79"/>
      <c r="H678" s="15"/>
    </row>
    <row r="679" spans="1:8" ht="15.95" customHeight="1" x14ac:dyDescent="0.25">
      <c r="A679" s="95" t="s">
        <v>2183</v>
      </c>
      <c r="B679" s="76" t="s">
        <v>544</v>
      </c>
      <c r="C679" s="75" t="s">
        <v>46</v>
      </c>
      <c r="D679" s="78">
        <v>1</v>
      </c>
      <c r="E679" s="97"/>
      <c r="F679" s="32">
        <f t="shared" si="26"/>
        <v>0</v>
      </c>
      <c r="G679" s="79"/>
    </row>
    <row r="680" spans="1:8" ht="15.95" customHeight="1" x14ac:dyDescent="0.25">
      <c r="A680" s="95" t="s">
        <v>2184</v>
      </c>
      <c r="B680" s="76" t="s">
        <v>546</v>
      </c>
      <c r="C680" s="75" t="s">
        <v>46</v>
      </c>
      <c r="D680" s="78">
        <v>1</v>
      </c>
      <c r="E680" s="97"/>
      <c r="F680" s="32">
        <f t="shared" si="26"/>
        <v>0</v>
      </c>
      <c r="G680" s="79"/>
    </row>
    <row r="681" spans="1:8" s="17" customFormat="1" ht="15.95" customHeight="1" x14ac:dyDescent="0.15">
      <c r="A681" s="95" t="s">
        <v>2185</v>
      </c>
      <c r="B681" s="76" t="s">
        <v>548</v>
      </c>
      <c r="C681" s="75" t="s">
        <v>46</v>
      </c>
      <c r="D681" s="78">
        <v>1</v>
      </c>
      <c r="E681" s="97"/>
      <c r="F681" s="32">
        <f t="shared" si="26"/>
        <v>0</v>
      </c>
      <c r="G681" s="79"/>
      <c r="H681" s="15"/>
    </row>
    <row r="682" spans="1:8" s="17" customFormat="1" ht="15.95" customHeight="1" x14ac:dyDescent="0.15">
      <c r="A682" s="95" t="s">
        <v>2186</v>
      </c>
      <c r="B682" s="76" t="s">
        <v>550</v>
      </c>
      <c r="C682" s="75" t="s">
        <v>46</v>
      </c>
      <c r="D682" s="78">
        <v>1</v>
      </c>
      <c r="E682" s="97"/>
      <c r="F682" s="32">
        <f t="shared" si="26"/>
        <v>0</v>
      </c>
      <c r="G682" s="79"/>
      <c r="H682" s="15"/>
    </row>
    <row r="683" spans="1:8" s="17" customFormat="1" ht="15.95" customHeight="1" x14ac:dyDescent="0.15">
      <c r="A683" s="95" t="s">
        <v>2187</v>
      </c>
      <c r="B683" s="76" t="s">
        <v>552</v>
      </c>
      <c r="C683" s="75" t="s">
        <v>46</v>
      </c>
      <c r="D683" s="78">
        <v>1</v>
      </c>
      <c r="E683" s="97"/>
      <c r="F683" s="32">
        <f t="shared" si="26"/>
        <v>0</v>
      </c>
      <c r="G683" s="79"/>
      <c r="H683" s="15"/>
    </row>
    <row r="684" spans="1:8" s="17" customFormat="1" ht="15.95" customHeight="1" x14ac:dyDescent="0.15">
      <c r="A684" s="95" t="s">
        <v>534</v>
      </c>
      <c r="B684" s="76" t="s">
        <v>554</v>
      </c>
      <c r="C684" s="75" t="s">
        <v>46</v>
      </c>
      <c r="D684" s="78">
        <v>1</v>
      </c>
      <c r="E684" s="97"/>
      <c r="F684" s="32">
        <f t="shared" si="26"/>
        <v>0</v>
      </c>
      <c r="G684" s="79"/>
      <c r="H684" s="15"/>
    </row>
    <row r="685" spans="1:8" s="17" customFormat="1" ht="15.95" customHeight="1" x14ac:dyDescent="0.15">
      <c r="A685" s="95" t="s">
        <v>535</v>
      </c>
      <c r="B685" s="76" t="s">
        <v>556</v>
      </c>
      <c r="C685" s="75" t="s">
        <v>46</v>
      </c>
      <c r="D685" s="78">
        <v>1</v>
      </c>
      <c r="E685" s="97"/>
      <c r="F685" s="32">
        <f t="shared" si="26"/>
        <v>0</v>
      </c>
      <c r="G685" s="79"/>
      <c r="H685" s="15"/>
    </row>
    <row r="686" spans="1:8" s="17" customFormat="1" ht="15.75" customHeight="1" x14ac:dyDescent="0.15">
      <c r="A686" s="95" t="s">
        <v>537</v>
      </c>
      <c r="B686" s="76" t="s">
        <v>558</v>
      </c>
      <c r="C686" s="75" t="s">
        <v>46</v>
      </c>
      <c r="D686" s="78">
        <v>1</v>
      </c>
      <c r="E686" s="97"/>
      <c r="F686" s="32">
        <f t="shared" si="26"/>
        <v>0</v>
      </c>
      <c r="G686" s="79"/>
      <c r="H686" s="15"/>
    </row>
    <row r="687" spans="1:8" s="17" customFormat="1" ht="26.25" customHeight="1" x14ac:dyDescent="0.15">
      <c r="B687" s="372" t="s">
        <v>2064</v>
      </c>
      <c r="C687" s="372"/>
      <c r="D687" s="372"/>
      <c r="E687" s="372"/>
      <c r="F687" s="372"/>
      <c r="G687" s="372"/>
      <c r="H687" s="15"/>
    </row>
    <row r="688" spans="1:8" s="17" customFormat="1" ht="12.75" customHeight="1" x14ac:dyDescent="0.15">
      <c r="A688" s="15"/>
      <c r="B688" s="127"/>
      <c r="C688" s="127"/>
      <c r="D688" s="127"/>
      <c r="E688" s="129"/>
      <c r="F688" s="137"/>
      <c r="G688" s="138"/>
      <c r="H688" s="15"/>
    </row>
    <row r="689" spans="1:256" ht="15.95" customHeight="1" x14ac:dyDescent="0.25">
      <c r="B689" s="37" t="s">
        <v>1895</v>
      </c>
      <c r="C689" s="45"/>
      <c r="E689" s="12"/>
      <c r="G689" s="13"/>
    </row>
    <row r="690" spans="1:256" ht="15.95" customHeight="1" x14ac:dyDescent="0.25">
      <c r="A690" s="93" t="s">
        <v>20</v>
      </c>
      <c r="B690" s="69" t="s">
        <v>21</v>
      </c>
      <c r="C690" s="94" t="s">
        <v>22</v>
      </c>
      <c r="D690" s="71" t="s">
        <v>23</v>
      </c>
      <c r="E690" s="84" t="s">
        <v>24</v>
      </c>
      <c r="F690" s="73" t="s">
        <v>25</v>
      </c>
      <c r="G690" s="74" t="s">
        <v>26</v>
      </c>
    </row>
    <row r="691" spans="1:256" ht="15.95" customHeight="1" x14ac:dyDescent="0.25">
      <c r="A691" s="95" t="s">
        <v>539</v>
      </c>
      <c r="B691" s="140" t="s">
        <v>560</v>
      </c>
      <c r="C691" s="75" t="s">
        <v>46</v>
      </c>
      <c r="D691" s="139">
        <v>2</v>
      </c>
      <c r="E691" s="97"/>
      <c r="F691" s="32">
        <f t="shared" ref="F691:F695" si="27">D691*E691</f>
        <v>0</v>
      </c>
      <c r="G691" s="79"/>
    </row>
    <row r="692" spans="1:256" ht="15.95" customHeight="1" x14ac:dyDescent="0.25">
      <c r="A692" s="95" t="s">
        <v>541</v>
      </c>
      <c r="B692" s="140" t="s">
        <v>562</v>
      </c>
      <c r="C692" s="75" t="s">
        <v>46</v>
      </c>
      <c r="D692" s="139">
        <v>3</v>
      </c>
      <c r="E692" s="97"/>
      <c r="F692" s="32">
        <f t="shared" si="27"/>
        <v>0</v>
      </c>
      <c r="G692" s="79"/>
    </row>
    <row r="693" spans="1:256" ht="15.95" customHeight="1" x14ac:dyDescent="0.25">
      <c r="A693" s="95" t="s">
        <v>543</v>
      </c>
      <c r="B693" s="140" t="s">
        <v>564</v>
      </c>
      <c r="C693" s="75" t="s">
        <v>46</v>
      </c>
      <c r="D693" s="139">
        <v>1</v>
      </c>
      <c r="E693" s="97"/>
      <c r="F693" s="32">
        <f t="shared" si="27"/>
        <v>0</v>
      </c>
      <c r="G693" s="79"/>
    </row>
    <row r="694" spans="1:256" ht="15.95" customHeight="1" x14ac:dyDescent="0.25">
      <c r="A694" s="95" t="s">
        <v>545</v>
      </c>
      <c r="B694" s="140" t="s">
        <v>566</v>
      </c>
      <c r="C694" s="75" t="s">
        <v>46</v>
      </c>
      <c r="D694" s="139">
        <v>1</v>
      </c>
      <c r="E694" s="97"/>
      <c r="F694" s="32">
        <f t="shared" si="27"/>
        <v>0</v>
      </c>
      <c r="G694" s="79"/>
    </row>
    <row r="695" spans="1:256" ht="15.95" customHeight="1" x14ac:dyDescent="0.25">
      <c r="A695" s="95" t="s">
        <v>547</v>
      </c>
      <c r="B695" s="140" t="s">
        <v>568</v>
      </c>
      <c r="C695" s="75" t="s">
        <v>46</v>
      </c>
      <c r="D695" s="139">
        <v>1</v>
      </c>
      <c r="E695" s="97"/>
      <c r="F695" s="32">
        <f t="shared" si="27"/>
        <v>0</v>
      </c>
      <c r="G695" s="79"/>
    </row>
    <row r="696" spans="1:256" ht="15.95" customHeight="1" x14ac:dyDescent="0.25">
      <c r="A696" s="45"/>
      <c r="B696" s="214" t="s">
        <v>1425</v>
      </c>
      <c r="C696" s="45"/>
      <c r="D696" s="235"/>
      <c r="E696" s="12"/>
    </row>
    <row r="697" spans="1:256" ht="15.95" customHeight="1" x14ac:dyDescent="0.25">
      <c r="A697" s="45"/>
      <c r="B697" s="214" t="s">
        <v>1426</v>
      </c>
      <c r="C697" s="45"/>
      <c r="D697" s="235"/>
      <c r="E697" s="12"/>
    </row>
    <row r="698" spans="1:256" ht="15.95" customHeight="1" x14ac:dyDescent="0.25">
      <c r="A698" s="45"/>
      <c r="B698" s="214" t="s">
        <v>2043</v>
      </c>
      <c r="C698" s="45"/>
      <c r="D698" s="235"/>
      <c r="E698" s="12"/>
    </row>
    <row r="699" spans="1:256" ht="15.95" customHeight="1" x14ac:dyDescent="0.25">
      <c r="IP699"/>
      <c r="IQ699"/>
      <c r="IR699"/>
      <c r="IS699"/>
      <c r="IT699"/>
      <c r="IU699"/>
      <c r="IV699"/>
    </row>
    <row r="700" spans="1:256" ht="15.95" customHeight="1" x14ac:dyDescent="0.25">
      <c r="B700" s="37" t="s">
        <v>1896</v>
      </c>
      <c r="IP700"/>
      <c r="IQ700"/>
      <c r="IR700"/>
      <c r="IS700"/>
      <c r="IT700"/>
      <c r="IU700"/>
      <c r="IV700"/>
    </row>
    <row r="701" spans="1:256" ht="15.95" customHeight="1" x14ac:dyDescent="0.25">
      <c r="A701" s="93" t="s">
        <v>20</v>
      </c>
      <c r="B701" s="69" t="s">
        <v>21</v>
      </c>
      <c r="C701" s="94" t="s">
        <v>22</v>
      </c>
      <c r="D701" s="71" t="s">
        <v>23</v>
      </c>
      <c r="E701" s="84" t="s">
        <v>24</v>
      </c>
      <c r="F701" s="73" t="s">
        <v>25</v>
      </c>
      <c r="G701" s="74" t="s">
        <v>26</v>
      </c>
      <c r="IP701"/>
      <c r="IQ701"/>
      <c r="IR701"/>
      <c r="IS701"/>
      <c r="IT701"/>
      <c r="IU701"/>
      <c r="IV701"/>
    </row>
    <row r="702" spans="1:256" ht="15.95" customHeight="1" x14ac:dyDescent="0.25">
      <c r="A702" s="95" t="s">
        <v>549</v>
      </c>
      <c r="B702" s="76" t="s">
        <v>2045</v>
      </c>
      <c r="C702" s="75" t="s">
        <v>46</v>
      </c>
      <c r="D702" s="78">
        <v>6</v>
      </c>
      <c r="E702" s="97"/>
      <c r="F702" s="32">
        <f t="shared" ref="F702:F719" si="28">D702*E702</f>
        <v>0</v>
      </c>
      <c r="G702" s="141"/>
      <c r="IP702"/>
      <c r="IQ702"/>
      <c r="IR702"/>
      <c r="IS702"/>
      <c r="IT702"/>
      <c r="IU702"/>
      <c r="IV702"/>
    </row>
    <row r="703" spans="1:256" ht="15.95" customHeight="1" x14ac:dyDescent="0.25">
      <c r="A703" s="95" t="s">
        <v>551</v>
      </c>
      <c r="B703" s="76" t="s">
        <v>2047</v>
      </c>
      <c r="C703" s="75" t="s">
        <v>46</v>
      </c>
      <c r="D703" s="78">
        <v>6</v>
      </c>
      <c r="E703" s="97"/>
      <c r="F703" s="32">
        <f t="shared" si="28"/>
        <v>0</v>
      </c>
      <c r="G703" s="141"/>
      <c r="IP703"/>
      <c r="IQ703"/>
      <c r="IR703"/>
      <c r="IS703"/>
      <c r="IT703"/>
      <c r="IU703"/>
      <c r="IV703"/>
    </row>
    <row r="704" spans="1:256" ht="15.95" customHeight="1" x14ac:dyDescent="0.25">
      <c r="A704" s="95" t="s">
        <v>553</v>
      </c>
      <c r="B704" s="76" t="s">
        <v>2048</v>
      </c>
      <c r="C704" s="75" t="s">
        <v>46</v>
      </c>
      <c r="D704" s="78">
        <v>4</v>
      </c>
      <c r="E704" s="97"/>
      <c r="F704" s="32">
        <f t="shared" si="28"/>
        <v>0</v>
      </c>
      <c r="G704" s="141"/>
      <c r="IP704"/>
      <c r="IQ704"/>
      <c r="IR704"/>
      <c r="IS704"/>
      <c r="IT704"/>
      <c r="IU704"/>
      <c r="IV704"/>
    </row>
    <row r="705" spans="1:256" ht="15.95" customHeight="1" x14ac:dyDescent="0.25">
      <c r="A705" s="95" t="s">
        <v>555</v>
      </c>
      <c r="B705" s="76" t="s">
        <v>2060</v>
      </c>
      <c r="C705" s="75" t="s">
        <v>46</v>
      </c>
      <c r="D705" s="78">
        <v>5</v>
      </c>
      <c r="E705" s="97"/>
      <c r="F705" s="32">
        <f t="shared" si="28"/>
        <v>0</v>
      </c>
      <c r="G705" s="141"/>
      <c r="IP705"/>
      <c r="IQ705"/>
      <c r="IR705"/>
      <c r="IS705"/>
      <c r="IT705"/>
      <c r="IU705"/>
      <c r="IV705"/>
    </row>
    <row r="706" spans="1:256" ht="15.95" customHeight="1" x14ac:dyDescent="0.25">
      <c r="A706" s="95" t="s">
        <v>557</v>
      </c>
      <c r="B706" s="76" t="s">
        <v>2050</v>
      </c>
      <c r="C706" s="75" t="s">
        <v>46</v>
      </c>
      <c r="D706" s="78">
        <v>2</v>
      </c>
      <c r="E706" s="97"/>
      <c r="F706" s="32">
        <f t="shared" si="28"/>
        <v>0</v>
      </c>
      <c r="G706" s="141"/>
      <c r="IP706"/>
      <c r="IQ706"/>
      <c r="IR706"/>
      <c r="IS706"/>
      <c r="IT706"/>
      <c r="IU706"/>
      <c r="IV706"/>
    </row>
    <row r="707" spans="1:256" ht="15.95" customHeight="1" x14ac:dyDescent="0.25">
      <c r="A707" s="95" t="s">
        <v>1527</v>
      </c>
      <c r="B707" s="76" t="s">
        <v>2052</v>
      </c>
      <c r="C707" s="75" t="s">
        <v>46</v>
      </c>
      <c r="D707" s="78">
        <v>8</v>
      </c>
      <c r="E707" s="97"/>
      <c r="F707" s="32">
        <f t="shared" si="28"/>
        <v>0</v>
      </c>
      <c r="G707" s="141"/>
      <c r="IP707"/>
      <c r="IQ707"/>
      <c r="IR707"/>
      <c r="IS707"/>
      <c r="IT707"/>
      <c r="IU707"/>
      <c r="IV707"/>
    </row>
    <row r="708" spans="1:256" ht="15.95" customHeight="1" x14ac:dyDescent="0.25">
      <c r="A708" s="95" t="s">
        <v>1528</v>
      </c>
      <c r="B708" s="76" t="s">
        <v>2054</v>
      </c>
      <c r="C708" s="75" t="s">
        <v>46</v>
      </c>
      <c r="D708" s="78">
        <v>7</v>
      </c>
      <c r="E708" s="97"/>
      <c r="F708" s="32">
        <f t="shared" si="28"/>
        <v>0</v>
      </c>
      <c r="G708" s="141"/>
      <c r="IP708"/>
      <c r="IQ708"/>
      <c r="IR708"/>
      <c r="IS708"/>
      <c r="IT708"/>
      <c r="IU708"/>
      <c r="IV708"/>
    </row>
    <row r="709" spans="1:256" ht="15.95" customHeight="1" x14ac:dyDescent="0.25">
      <c r="A709" s="95" t="s">
        <v>1529</v>
      </c>
      <c r="B709" s="76" t="s">
        <v>2056</v>
      </c>
      <c r="C709" s="75" t="s">
        <v>46</v>
      </c>
      <c r="D709" s="78">
        <v>1</v>
      </c>
      <c r="E709" s="97"/>
      <c r="F709" s="32">
        <f t="shared" si="28"/>
        <v>0</v>
      </c>
      <c r="G709" s="141"/>
      <c r="IP709"/>
      <c r="IQ709"/>
      <c r="IR709"/>
      <c r="IS709"/>
      <c r="IT709"/>
      <c r="IU709"/>
      <c r="IV709"/>
    </row>
    <row r="710" spans="1:256" ht="15.95" customHeight="1" x14ac:dyDescent="0.25">
      <c r="A710" s="95" t="s">
        <v>1530</v>
      </c>
      <c r="B710" s="76" t="s">
        <v>2058</v>
      </c>
      <c r="C710" s="75" t="s">
        <v>46</v>
      </c>
      <c r="D710" s="78">
        <v>1</v>
      </c>
      <c r="E710" s="97"/>
      <c r="F710" s="32">
        <f t="shared" si="28"/>
        <v>0</v>
      </c>
      <c r="G710" s="141"/>
      <c r="IP710"/>
      <c r="IQ710"/>
      <c r="IR710"/>
      <c r="IS710"/>
      <c r="IT710"/>
      <c r="IU710"/>
      <c r="IV710"/>
    </row>
    <row r="711" spans="1:256" ht="15.95" customHeight="1" x14ac:dyDescent="0.25">
      <c r="A711" s="95" t="s">
        <v>1531</v>
      </c>
      <c r="B711" s="76" t="s">
        <v>2044</v>
      </c>
      <c r="C711" s="75" t="s">
        <v>46</v>
      </c>
      <c r="D711" s="78">
        <v>2</v>
      </c>
      <c r="E711" s="97"/>
      <c r="F711" s="32">
        <f t="shared" si="28"/>
        <v>0</v>
      </c>
      <c r="G711" s="141"/>
      <c r="IP711"/>
      <c r="IQ711"/>
      <c r="IR711"/>
      <c r="IS711"/>
      <c r="IT711"/>
      <c r="IU711"/>
      <c r="IV711"/>
    </row>
    <row r="712" spans="1:256" ht="20.25" customHeight="1" x14ac:dyDescent="0.25">
      <c r="A712" s="95" t="s">
        <v>1532</v>
      </c>
      <c r="B712" s="76" t="s">
        <v>2046</v>
      </c>
      <c r="C712" s="75" t="s">
        <v>46</v>
      </c>
      <c r="D712" s="78">
        <v>2</v>
      </c>
      <c r="E712" s="97"/>
      <c r="F712" s="32">
        <f t="shared" si="28"/>
        <v>0</v>
      </c>
      <c r="G712" s="141"/>
      <c r="IP712"/>
      <c r="IQ712"/>
      <c r="IR712"/>
      <c r="IS712"/>
      <c r="IT712"/>
      <c r="IU712"/>
      <c r="IV712"/>
    </row>
    <row r="713" spans="1:256" s="112" customFormat="1" ht="21.75" customHeight="1" x14ac:dyDescent="0.2">
      <c r="A713" s="95" t="s">
        <v>1533</v>
      </c>
      <c r="B713" s="76" t="s">
        <v>2049</v>
      </c>
      <c r="C713" s="75" t="s">
        <v>46</v>
      </c>
      <c r="D713" s="78">
        <v>2</v>
      </c>
      <c r="E713" s="97"/>
      <c r="F713" s="32">
        <f t="shared" si="28"/>
        <v>0</v>
      </c>
      <c r="G713" s="141"/>
      <c r="H713" s="111"/>
    </row>
    <row r="714" spans="1:256" ht="21.75" customHeight="1" x14ac:dyDescent="0.25">
      <c r="A714" s="95" t="s">
        <v>1534</v>
      </c>
      <c r="B714" s="76" t="s">
        <v>2061</v>
      </c>
      <c r="C714" s="75" t="s">
        <v>46</v>
      </c>
      <c r="D714" s="78">
        <v>2</v>
      </c>
      <c r="E714" s="97"/>
      <c r="F714" s="32">
        <f t="shared" si="28"/>
        <v>0</v>
      </c>
      <c r="G714" s="141"/>
      <c r="IP714"/>
      <c r="IQ714"/>
      <c r="IR714"/>
      <c r="IS714"/>
      <c r="IT714"/>
      <c r="IU714"/>
      <c r="IV714"/>
    </row>
    <row r="715" spans="1:256" ht="20.25" customHeight="1" x14ac:dyDescent="0.25">
      <c r="A715" s="95" t="s">
        <v>1535</v>
      </c>
      <c r="B715" s="76" t="s">
        <v>2051</v>
      </c>
      <c r="C715" s="75" t="s">
        <v>46</v>
      </c>
      <c r="D715" s="78">
        <v>2</v>
      </c>
      <c r="E715" s="97"/>
      <c r="F715" s="32">
        <f t="shared" si="28"/>
        <v>0</v>
      </c>
      <c r="G715" s="141"/>
      <c r="IP715"/>
      <c r="IQ715"/>
      <c r="IR715"/>
      <c r="IS715"/>
      <c r="IT715"/>
      <c r="IU715"/>
      <c r="IV715"/>
    </row>
    <row r="716" spans="1:256" ht="21.75" customHeight="1" x14ac:dyDescent="0.25">
      <c r="A716" s="95" t="s">
        <v>1536</v>
      </c>
      <c r="B716" s="76" t="s">
        <v>2053</v>
      </c>
      <c r="C716" s="75" t="s">
        <v>46</v>
      </c>
      <c r="D716" s="78">
        <v>2</v>
      </c>
      <c r="E716" s="97"/>
      <c r="F716" s="32">
        <f t="shared" si="28"/>
        <v>0</v>
      </c>
      <c r="G716" s="141"/>
      <c r="IP716"/>
      <c r="IQ716"/>
      <c r="IR716"/>
      <c r="IS716"/>
      <c r="IT716"/>
      <c r="IU716"/>
      <c r="IV716"/>
    </row>
    <row r="717" spans="1:256" ht="15.95" customHeight="1" x14ac:dyDescent="0.25">
      <c r="A717" s="95" t="s">
        <v>1537</v>
      </c>
      <c r="B717" s="76" t="s">
        <v>2055</v>
      </c>
      <c r="C717" s="75" t="s">
        <v>46</v>
      </c>
      <c r="D717" s="78">
        <v>2</v>
      </c>
      <c r="E717" s="97"/>
      <c r="F717" s="32">
        <f t="shared" si="28"/>
        <v>0</v>
      </c>
      <c r="G717" s="141"/>
      <c r="IP717"/>
      <c r="IQ717"/>
      <c r="IR717"/>
      <c r="IS717"/>
      <c r="IT717"/>
      <c r="IU717"/>
      <c r="IV717"/>
    </row>
    <row r="718" spans="1:256" ht="15.95" customHeight="1" x14ac:dyDescent="0.25">
      <c r="A718" s="95" t="s">
        <v>1538</v>
      </c>
      <c r="B718" s="76" t="s">
        <v>2057</v>
      </c>
      <c r="C718" s="75" t="s">
        <v>46</v>
      </c>
      <c r="D718" s="78">
        <v>2</v>
      </c>
      <c r="E718" s="97"/>
      <c r="F718" s="32">
        <f t="shared" si="28"/>
        <v>0</v>
      </c>
      <c r="G718" s="141"/>
      <c r="IP718"/>
      <c r="IQ718"/>
      <c r="IR718"/>
      <c r="IS718"/>
      <c r="IT718"/>
      <c r="IU718"/>
      <c r="IV718"/>
    </row>
    <row r="719" spans="1:256" ht="15.95" customHeight="1" x14ac:dyDescent="0.25">
      <c r="A719" s="95" t="s">
        <v>1539</v>
      </c>
      <c r="B719" s="76" t="s">
        <v>2059</v>
      </c>
      <c r="C719" s="75" t="s">
        <v>46</v>
      </c>
      <c r="D719" s="78">
        <v>1</v>
      </c>
      <c r="E719" s="97"/>
      <c r="F719" s="32">
        <f t="shared" si="28"/>
        <v>0</v>
      </c>
      <c r="G719" s="141"/>
      <c r="IP719"/>
      <c r="IQ719"/>
      <c r="IR719"/>
      <c r="IS719"/>
      <c r="IT719"/>
      <c r="IU719"/>
      <c r="IV719"/>
    </row>
    <row r="720" spans="1:256" ht="59.25" customHeight="1" thickBot="1" x14ac:dyDescent="0.3">
      <c r="B720" s="371" t="s">
        <v>1897</v>
      </c>
      <c r="C720" s="371"/>
      <c r="D720" s="371"/>
      <c r="E720" s="371"/>
      <c r="F720" s="371"/>
      <c r="G720" s="371"/>
    </row>
    <row r="721" spans="1:7" ht="15.95" customHeight="1" thickBot="1" x14ac:dyDescent="0.3">
      <c r="B721" s="86" t="s">
        <v>588</v>
      </c>
      <c r="C721" s="87"/>
      <c r="D721" s="87"/>
      <c r="E721" s="143"/>
      <c r="F721" s="121">
        <f>SUM(F702:F719,F691:F695,F675:F686,F660:F667,F649:F655,F643:F644,F634:F638,F625:F629,F619:F620,F609:F614,F601:F604,F591:F596,F580:F586,F569:F576,F556:F565,F547:F552,F536:F542,F527:F532,F516:F522)</f>
        <v>0</v>
      </c>
      <c r="G721" s="112"/>
    </row>
    <row r="722" spans="1:7" ht="15.95" customHeight="1" x14ac:dyDescent="0.25">
      <c r="A722" s="111"/>
      <c r="E722" s="12"/>
      <c r="G722" s="13"/>
    </row>
    <row r="723" spans="1:7" ht="15.95" customHeight="1" x14ac:dyDescent="0.25">
      <c r="B723" s="91" t="s">
        <v>6</v>
      </c>
      <c r="C723" s="92"/>
      <c r="D723" s="92"/>
      <c r="E723" s="66"/>
      <c r="F723" s="67"/>
      <c r="G723" s="68"/>
    </row>
    <row r="724" spans="1:7" ht="15.95" customHeight="1" x14ac:dyDescent="0.25">
      <c r="E724" s="12"/>
      <c r="G724" s="13"/>
    </row>
    <row r="725" spans="1:7" ht="15.95" customHeight="1" x14ac:dyDescent="0.25">
      <c r="A725" s="93" t="s">
        <v>20</v>
      </c>
      <c r="B725" s="144" t="s">
        <v>21</v>
      </c>
      <c r="C725" s="145" t="s">
        <v>22</v>
      </c>
      <c r="D725" s="146" t="s">
        <v>23</v>
      </c>
      <c r="E725" s="147" t="s">
        <v>24</v>
      </c>
      <c r="F725" s="148" t="s">
        <v>25</v>
      </c>
      <c r="G725" s="149" t="s">
        <v>26</v>
      </c>
    </row>
    <row r="726" spans="1:7" ht="15.95" customHeight="1" x14ac:dyDescent="0.25">
      <c r="A726" s="95" t="s">
        <v>559</v>
      </c>
      <c r="B726" s="115" t="s">
        <v>590</v>
      </c>
      <c r="C726" s="116" t="s">
        <v>46</v>
      </c>
      <c r="D726" s="117">
        <v>6100</v>
      </c>
      <c r="E726" s="118"/>
      <c r="F726" s="28">
        <f>D726*E726</f>
        <v>0</v>
      </c>
      <c r="G726" s="357"/>
    </row>
    <row r="727" spans="1:7" ht="15.95" customHeight="1" x14ac:dyDescent="0.25">
      <c r="A727" s="95" t="s">
        <v>561</v>
      </c>
      <c r="B727" s="76" t="s">
        <v>592</v>
      </c>
      <c r="C727" s="75" t="s">
        <v>46</v>
      </c>
      <c r="D727" s="78">
        <v>500</v>
      </c>
      <c r="E727" s="97"/>
      <c r="F727" s="28">
        <f t="shared" ref="F727:F787" si="29">D727*E727</f>
        <v>0</v>
      </c>
      <c r="G727" s="357"/>
    </row>
    <row r="728" spans="1:7" ht="15.95" customHeight="1" x14ac:dyDescent="0.25">
      <c r="A728" s="95" t="s">
        <v>563</v>
      </c>
      <c r="B728" s="76" t="s">
        <v>594</v>
      </c>
      <c r="C728" s="75" t="s">
        <v>46</v>
      </c>
      <c r="D728" s="78">
        <v>300</v>
      </c>
      <c r="E728" s="97"/>
      <c r="F728" s="28">
        <f t="shared" si="29"/>
        <v>0</v>
      </c>
      <c r="G728" s="357"/>
    </row>
    <row r="729" spans="1:7" ht="15.95" customHeight="1" x14ac:dyDescent="0.25">
      <c r="A729" s="95" t="s">
        <v>565</v>
      </c>
      <c r="B729" s="76" t="s">
        <v>1242</v>
      </c>
      <c r="C729" s="75" t="s">
        <v>46</v>
      </c>
      <c r="D729" s="78">
        <v>300</v>
      </c>
      <c r="E729" s="97"/>
      <c r="F729" s="28">
        <f t="shared" si="29"/>
        <v>0</v>
      </c>
      <c r="G729" s="357"/>
    </row>
    <row r="730" spans="1:7" ht="15.95" customHeight="1" x14ac:dyDescent="0.25">
      <c r="A730" s="95" t="s">
        <v>567</v>
      </c>
      <c r="B730" s="76" t="s">
        <v>1734</v>
      </c>
      <c r="C730" s="75" t="s">
        <v>46</v>
      </c>
      <c r="D730" s="78">
        <v>100</v>
      </c>
      <c r="E730" s="97"/>
      <c r="F730" s="28">
        <f t="shared" si="29"/>
        <v>0</v>
      </c>
      <c r="G730" s="357"/>
    </row>
    <row r="731" spans="1:7" ht="15.95" customHeight="1" x14ac:dyDescent="0.25">
      <c r="A731" s="95" t="s">
        <v>569</v>
      </c>
      <c r="B731" s="76" t="s">
        <v>1735</v>
      </c>
      <c r="C731" s="75" t="s">
        <v>46</v>
      </c>
      <c r="D731" s="78">
        <v>100</v>
      </c>
      <c r="E731" s="97"/>
      <c r="F731" s="28">
        <f t="shared" si="29"/>
        <v>0</v>
      </c>
      <c r="G731" s="357"/>
    </row>
    <row r="732" spans="1:7" ht="15.95" customHeight="1" x14ac:dyDescent="0.25">
      <c r="A732" s="95" t="s">
        <v>570</v>
      </c>
      <c r="B732" s="76" t="s">
        <v>603</v>
      </c>
      <c r="C732" s="75" t="s">
        <v>46</v>
      </c>
      <c r="D732" s="78">
        <v>2100</v>
      </c>
      <c r="E732" s="97"/>
      <c r="F732" s="28">
        <f t="shared" si="29"/>
        <v>0</v>
      </c>
      <c r="G732" s="357"/>
    </row>
    <row r="733" spans="1:7" ht="15.95" customHeight="1" x14ac:dyDescent="0.25">
      <c r="A733" s="95" t="s">
        <v>571</v>
      </c>
      <c r="B733" s="76" t="s">
        <v>605</v>
      </c>
      <c r="C733" s="75" t="s">
        <v>46</v>
      </c>
      <c r="D733" s="78">
        <v>1800</v>
      </c>
      <c r="E733" s="97"/>
      <c r="F733" s="28">
        <f t="shared" si="29"/>
        <v>0</v>
      </c>
      <c r="G733" s="357"/>
    </row>
    <row r="734" spans="1:7" ht="15.95" customHeight="1" x14ac:dyDescent="0.25">
      <c r="A734" s="95" t="s">
        <v>572</v>
      </c>
      <c r="B734" s="76" t="s">
        <v>607</v>
      </c>
      <c r="C734" s="75" t="s">
        <v>46</v>
      </c>
      <c r="D734" s="78">
        <v>1800</v>
      </c>
      <c r="E734" s="97"/>
      <c r="F734" s="28">
        <f t="shared" si="29"/>
        <v>0</v>
      </c>
      <c r="G734" s="357"/>
    </row>
    <row r="735" spans="1:7" ht="15.95" customHeight="1" x14ac:dyDescent="0.25">
      <c r="A735" s="95" t="s">
        <v>573</v>
      </c>
      <c r="B735" s="76" t="s">
        <v>1237</v>
      </c>
      <c r="C735" s="75" t="s">
        <v>46</v>
      </c>
      <c r="D735" s="78">
        <v>100</v>
      </c>
      <c r="E735" s="97"/>
      <c r="F735" s="28">
        <f t="shared" si="29"/>
        <v>0</v>
      </c>
      <c r="G735" s="357"/>
    </row>
    <row r="736" spans="1:7" ht="15.95" customHeight="1" x14ac:dyDescent="0.25">
      <c r="A736" s="95" t="s">
        <v>574</v>
      </c>
      <c r="B736" s="76" t="s">
        <v>610</v>
      </c>
      <c r="C736" s="75" t="s">
        <v>46</v>
      </c>
      <c r="D736" s="78">
        <v>100</v>
      </c>
      <c r="E736" s="97"/>
      <c r="F736" s="28">
        <f t="shared" si="29"/>
        <v>0</v>
      </c>
      <c r="G736" s="357"/>
    </row>
    <row r="737" spans="1:7" ht="15.95" customHeight="1" x14ac:dyDescent="0.25">
      <c r="A737" s="95" t="s">
        <v>575</v>
      </c>
      <c r="B737" s="76" t="s">
        <v>612</v>
      </c>
      <c r="C737" s="75" t="s">
        <v>46</v>
      </c>
      <c r="D737" s="78">
        <v>100</v>
      </c>
      <c r="E737" s="97"/>
      <c r="F737" s="28">
        <f t="shared" si="29"/>
        <v>0</v>
      </c>
      <c r="G737" s="357"/>
    </row>
    <row r="738" spans="1:7" ht="15.95" customHeight="1" x14ac:dyDescent="0.25">
      <c r="A738" s="95" t="s">
        <v>576</v>
      </c>
      <c r="B738" s="76" t="s">
        <v>1236</v>
      </c>
      <c r="C738" s="75" t="s">
        <v>46</v>
      </c>
      <c r="D738" s="78">
        <v>100</v>
      </c>
      <c r="E738" s="97"/>
      <c r="F738" s="28">
        <f t="shared" si="29"/>
        <v>0</v>
      </c>
      <c r="G738" s="357"/>
    </row>
    <row r="739" spans="1:7" ht="15.95" customHeight="1" x14ac:dyDescent="0.25">
      <c r="A739" s="95" t="s">
        <v>1540</v>
      </c>
      <c r="B739" s="76" t="s">
        <v>1241</v>
      </c>
      <c r="C739" s="150" t="s">
        <v>46</v>
      </c>
      <c r="D739" s="78">
        <v>100</v>
      </c>
      <c r="E739" s="85"/>
      <c r="F739" s="28">
        <f t="shared" si="29"/>
        <v>0</v>
      </c>
      <c r="G739" s="357"/>
    </row>
    <row r="740" spans="1:7" ht="15.95" customHeight="1" x14ac:dyDescent="0.25">
      <c r="A740" s="95" t="s">
        <v>1541</v>
      </c>
      <c r="B740" s="76" t="s">
        <v>615</v>
      </c>
      <c r="C740" s="75" t="s">
        <v>46</v>
      </c>
      <c r="D740" s="78">
        <v>200</v>
      </c>
      <c r="E740" s="97"/>
      <c r="F740" s="28">
        <f t="shared" si="29"/>
        <v>0</v>
      </c>
      <c r="G740" s="357"/>
    </row>
    <row r="741" spans="1:7" ht="15.95" customHeight="1" x14ac:dyDescent="0.25">
      <c r="A741" s="95" t="s">
        <v>577</v>
      </c>
      <c r="B741" s="76" t="s">
        <v>617</v>
      </c>
      <c r="C741" s="150" t="s">
        <v>46</v>
      </c>
      <c r="D741" s="78">
        <v>100</v>
      </c>
      <c r="E741" s="97"/>
      <c r="F741" s="28">
        <f t="shared" si="29"/>
        <v>0</v>
      </c>
      <c r="G741" s="357"/>
    </row>
    <row r="742" spans="1:7" ht="15.95" customHeight="1" x14ac:dyDescent="0.25">
      <c r="A742" s="95" t="s">
        <v>1542</v>
      </c>
      <c r="B742" s="76" t="s">
        <v>619</v>
      </c>
      <c r="C742" s="150" t="s">
        <v>46</v>
      </c>
      <c r="D742" s="78">
        <v>100</v>
      </c>
      <c r="E742" s="97"/>
      <c r="F742" s="28">
        <f t="shared" si="29"/>
        <v>0</v>
      </c>
      <c r="G742" s="357"/>
    </row>
    <row r="743" spans="1:7" ht="15.95" customHeight="1" x14ac:dyDescent="0.25">
      <c r="A743" s="95" t="s">
        <v>2188</v>
      </c>
      <c r="B743" s="76" t="s">
        <v>621</v>
      </c>
      <c r="C743" s="150" t="s">
        <v>46</v>
      </c>
      <c r="D743" s="78">
        <v>100</v>
      </c>
      <c r="E743" s="97"/>
      <c r="F743" s="28">
        <f t="shared" si="29"/>
        <v>0</v>
      </c>
      <c r="G743" s="357"/>
    </row>
    <row r="744" spans="1:7" ht="15.95" customHeight="1" x14ac:dyDescent="0.25">
      <c r="A744" s="95" t="s">
        <v>578</v>
      </c>
      <c r="B744" s="76" t="s">
        <v>623</v>
      </c>
      <c r="C744" s="150" t="s">
        <v>46</v>
      </c>
      <c r="D744" s="78">
        <v>100</v>
      </c>
      <c r="E744" s="97"/>
      <c r="F744" s="28">
        <f t="shared" si="29"/>
        <v>0</v>
      </c>
      <c r="G744" s="357"/>
    </row>
    <row r="745" spans="1:7" ht="15.95" customHeight="1" x14ac:dyDescent="0.25">
      <c r="A745" s="95" t="s">
        <v>579</v>
      </c>
      <c r="B745" s="76" t="s">
        <v>625</v>
      </c>
      <c r="C745" s="150" t="s">
        <v>46</v>
      </c>
      <c r="D745" s="78">
        <v>100</v>
      </c>
      <c r="E745" s="97"/>
      <c r="F745" s="28">
        <f t="shared" si="29"/>
        <v>0</v>
      </c>
      <c r="G745" s="357"/>
    </row>
    <row r="746" spans="1:7" ht="15.95" customHeight="1" x14ac:dyDescent="0.25">
      <c r="A746" s="95" t="s">
        <v>580</v>
      </c>
      <c r="B746" s="76" t="s">
        <v>1238</v>
      </c>
      <c r="C746" s="150" t="s">
        <v>46</v>
      </c>
      <c r="D746" s="78">
        <v>100</v>
      </c>
      <c r="E746" s="97"/>
      <c r="F746" s="28">
        <f t="shared" si="29"/>
        <v>0</v>
      </c>
      <c r="G746" s="357"/>
    </row>
    <row r="747" spans="1:7" ht="15.95" customHeight="1" x14ac:dyDescent="0.25">
      <c r="A747" s="95" t="s">
        <v>581</v>
      </c>
      <c r="B747" s="76" t="s">
        <v>1239</v>
      </c>
      <c r="C747" s="150" t="s">
        <v>46</v>
      </c>
      <c r="D747" s="78">
        <v>100</v>
      </c>
      <c r="E747" s="85"/>
      <c r="F747" s="28">
        <f t="shared" si="29"/>
        <v>0</v>
      </c>
      <c r="G747" s="357"/>
    </row>
    <row r="748" spans="1:7" ht="15.95" customHeight="1" x14ac:dyDescent="0.25">
      <c r="A748" s="95" t="s">
        <v>582</v>
      </c>
      <c r="B748" s="76" t="s">
        <v>1240</v>
      </c>
      <c r="C748" s="150" t="s">
        <v>46</v>
      </c>
      <c r="D748" s="78">
        <v>100</v>
      </c>
      <c r="E748" s="85"/>
      <c r="F748" s="28">
        <f t="shared" si="29"/>
        <v>0</v>
      </c>
      <c r="G748" s="357"/>
    </row>
    <row r="749" spans="1:7" ht="15.95" customHeight="1" x14ac:dyDescent="0.25">
      <c r="A749" s="95" t="s">
        <v>583</v>
      </c>
      <c r="B749" s="76" t="s">
        <v>1732</v>
      </c>
      <c r="C749" s="150" t="s">
        <v>46</v>
      </c>
      <c r="D749" s="78">
        <v>100</v>
      </c>
      <c r="E749" s="85"/>
      <c r="F749" s="28">
        <f t="shared" si="29"/>
        <v>0</v>
      </c>
      <c r="G749" s="357"/>
    </row>
    <row r="750" spans="1:7" ht="15.95" customHeight="1" x14ac:dyDescent="0.25">
      <c r="A750" s="95" t="s">
        <v>584</v>
      </c>
      <c r="B750" s="76" t="s">
        <v>1733</v>
      </c>
      <c r="C750" s="150" t="s">
        <v>46</v>
      </c>
      <c r="D750" s="78">
        <v>100</v>
      </c>
      <c r="E750" s="85"/>
      <c r="F750" s="28">
        <f t="shared" si="29"/>
        <v>0</v>
      </c>
      <c r="G750" s="357"/>
    </row>
    <row r="751" spans="1:7" ht="15.95" customHeight="1" x14ac:dyDescent="0.25">
      <c r="A751" s="95" t="s">
        <v>2189</v>
      </c>
      <c r="B751" s="76" t="s">
        <v>1736</v>
      </c>
      <c r="C751" s="77" t="s">
        <v>46</v>
      </c>
      <c r="D751" s="78">
        <v>200</v>
      </c>
      <c r="E751" s="85"/>
      <c r="F751" s="28">
        <f t="shared" si="29"/>
        <v>0</v>
      </c>
      <c r="G751" s="357"/>
    </row>
    <row r="752" spans="1:7" ht="15.95" customHeight="1" x14ac:dyDescent="0.25">
      <c r="A752" s="95" t="s">
        <v>585</v>
      </c>
      <c r="B752" s="76" t="s">
        <v>1737</v>
      </c>
      <c r="C752" s="75" t="s">
        <v>46</v>
      </c>
      <c r="D752" s="78">
        <v>50</v>
      </c>
      <c r="E752" s="85"/>
      <c r="F752" s="28">
        <f t="shared" si="29"/>
        <v>0</v>
      </c>
      <c r="G752" s="357"/>
    </row>
    <row r="753" spans="1:10" ht="15.95" customHeight="1" x14ac:dyDescent="0.25">
      <c r="A753" s="95" t="s">
        <v>1543</v>
      </c>
      <c r="B753" s="76" t="s">
        <v>1738</v>
      </c>
      <c r="C753" s="75" t="s">
        <v>46</v>
      </c>
      <c r="D753" s="78">
        <v>350</v>
      </c>
      <c r="E753" s="85"/>
      <c r="F753" s="28">
        <f t="shared" si="29"/>
        <v>0</v>
      </c>
      <c r="G753" s="357"/>
    </row>
    <row r="754" spans="1:10" ht="15.95" customHeight="1" x14ac:dyDescent="0.25">
      <c r="A754" s="95" t="s">
        <v>2109</v>
      </c>
      <c r="B754" s="76" t="s">
        <v>1739</v>
      </c>
      <c r="C754" s="75" t="s">
        <v>46</v>
      </c>
      <c r="D754" s="78">
        <v>200</v>
      </c>
      <c r="E754" s="85"/>
      <c r="F754" s="28">
        <f t="shared" si="29"/>
        <v>0</v>
      </c>
      <c r="G754" s="357"/>
    </row>
    <row r="755" spans="1:10" ht="15.95" customHeight="1" x14ac:dyDescent="0.25">
      <c r="A755" s="95" t="s">
        <v>586</v>
      </c>
      <c r="B755" s="76" t="s">
        <v>1740</v>
      </c>
      <c r="C755" s="75" t="s">
        <v>46</v>
      </c>
      <c r="D755" s="78">
        <v>200</v>
      </c>
      <c r="E755" s="85"/>
      <c r="F755" s="28">
        <f t="shared" si="29"/>
        <v>0</v>
      </c>
      <c r="G755" s="357"/>
    </row>
    <row r="756" spans="1:10" ht="15.95" customHeight="1" x14ac:dyDescent="0.25">
      <c r="A756" s="95" t="s">
        <v>587</v>
      </c>
      <c r="B756" s="76" t="s">
        <v>1741</v>
      </c>
      <c r="C756" s="75" t="s">
        <v>46</v>
      </c>
      <c r="D756" s="78">
        <v>100</v>
      </c>
      <c r="E756" s="85"/>
      <c r="F756" s="28">
        <f t="shared" si="29"/>
        <v>0</v>
      </c>
      <c r="G756" s="357"/>
      <c r="J756" s="212"/>
    </row>
    <row r="757" spans="1:10" ht="15.95" customHeight="1" x14ac:dyDescent="0.25">
      <c r="A757" s="95" t="s">
        <v>1544</v>
      </c>
      <c r="B757" s="76" t="s">
        <v>1742</v>
      </c>
      <c r="C757" s="116" t="s">
        <v>46</v>
      </c>
      <c r="D757" s="78">
        <v>10</v>
      </c>
      <c r="E757" s="85"/>
      <c r="F757" s="28">
        <f t="shared" si="29"/>
        <v>0</v>
      </c>
      <c r="G757" s="357"/>
    </row>
    <row r="758" spans="1:10" ht="15.95" customHeight="1" x14ac:dyDescent="0.25">
      <c r="A758" s="95" t="s">
        <v>1545</v>
      </c>
      <c r="B758" s="76" t="s">
        <v>1743</v>
      </c>
      <c r="C758" s="151" t="s">
        <v>46</v>
      </c>
      <c r="D758" s="103">
        <v>10</v>
      </c>
      <c r="E758" s="85"/>
      <c r="F758" s="28">
        <f t="shared" si="29"/>
        <v>0</v>
      </c>
      <c r="G758" s="357"/>
    </row>
    <row r="759" spans="1:10" ht="15.95" customHeight="1" x14ac:dyDescent="0.25">
      <c r="A759" s="95" t="s">
        <v>1546</v>
      </c>
      <c r="B759" s="76" t="s">
        <v>1744</v>
      </c>
      <c r="C759" s="95" t="s">
        <v>46</v>
      </c>
      <c r="D759" s="104">
        <v>10</v>
      </c>
      <c r="E759" s="85"/>
      <c r="F759" s="28">
        <f t="shared" si="29"/>
        <v>0</v>
      </c>
      <c r="G759" s="357"/>
    </row>
    <row r="760" spans="1:10" ht="15.95" customHeight="1" x14ac:dyDescent="0.25">
      <c r="A760" s="95" t="s">
        <v>1547</v>
      </c>
      <c r="B760" s="76" t="s">
        <v>1745</v>
      </c>
      <c r="C760" s="95" t="s">
        <v>46</v>
      </c>
      <c r="D760" s="104">
        <v>5</v>
      </c>
      <c r="E760" s="85"/>
      <c r="F760" s="28">
        <f t="shared" si="29"/>
        <v>0</v>
      </c>
      <c r="G760" s="357"/>
    </row>
    <row r="761" spans="1:10" ht="15.95" customHeight="1" x14ac:dyDescent="0.25">
      <c r="A761" s="95" t="s">
        <v>1548</v>
      </c>
      <c r="B761" s="76" t="s">
        <v>1746</v>
      </c>
      <c r="C761" s="95" t="s">
        <v>46</v>
      </c>
      <c r="D761" s="104">
        <v>10</v>
      </c>
      <c r="E761" s="85"/>
      <c r="F761" s="28">
        <f t="shared" si="29"/>
        <v>0</v>
      </c>
      <c r="G761" s="357"/>
    </row>
    <row r="762" spans="1:10" ht="15.95" customHeight="1" x14ac:dyDescent="0.25">
      <c r="A762" s="95" t="s">
        <v>1549</v>
      </c>
      <c r="B762" s="76" t="s">
        <v>1747</v>
      </c>
      <c r="C762" s="95" t="s">
        <v>46</v>
      </c>
      <c r="D762" s="104">
        <v>5</v>
      </c>
      <c r="E762" s="85"/>
      <c r="F762" s="28">
        <f t="shared" si="29"/>
        <v>0</v>
      </c>
      <c r="G762" s="357"/>
    </row>
    <row r="763" spans="1:10" ht="15.95" customHeight="1" x14ac:dyDescent="0.25">
      <c r="A763" s="95" t="s">
        <v>1550</v>
      </c>
      <c r="B763" s="76" t="s">
        <v>631</v>
      </c>
      <c r="C763" s="77" t="s">
        <v>46</v>
      </c>
      <c r="D763" s="78">
        <v>200</v>
      </c>
      <c r="E763" s="97"/>
      <c r="F763" s="28">
        <f t="shared" si="29"/>
        <v>0</v>
      </c>
      <c r="G763" s="79"/>
    </row>
    <row r="764" spans="1:10" ht="15.95" customHeight="1" x14ac:dyDescent="0.25">
      <c r="A764" s="95" t="s">
        <v>1551</v>
      </c>
      <c r="B764" s="76" t="s">
        <v>1243</v>
      </c>
      <c r="C764" s="75" t="s">
        <v>46</v>
      </c>
      <c r="D764" s="78">
        <v>50</v>
      </c>
      <c r="E764" s="97"/>
      <c r="F764" s="28">
        <f t="shared" si="29"/>
        <v>0</v>
      </c>
      <c r="G764" s="79"/>
    </row>
    <row r="765" spans="1:10" ht="15.95" customHeight="1" x14ac:dyDescent="0.25">
      <c r="A765" s="95" t="s">
        <v>1552</v>
      </c>
      <c r="B765" s="76" t="s">
        <v>634</v>
      </c>
      <c r="C765" s="75" t="s">
        <v>46</v>
      </c>
      <c r="D765" s="78">
        <v>350</v>
      </c>
      <c r="E765" s="97"/>
      <c r="F765" s="28">
        <f t="shared" si="29"/>
        <v>0</v>
      </c>
      <c r="G765" s="79"/>
    </row>
    <row r="766" spans="1:10" ht="15.95" customHeight="1" x14ac:dyDescent="0.25">
      <c r="A766" s="95" t="s">
        <v>1553</v>
      </c>
      <c r="B766" s="76" t="s">
        <v>636</v>
      </c>
      <c r="C766" s="75" t="s">
        <v>46</v>
      </c>
      <c r="D766" s="78">
        <v>200</v>
      </c>
      <c r="E766" s="97"/>
      <c r="F766" s="28">
        <f t="shared" si="29"/>
        <v>0</v>
      </c>
      <c r="G766" s="79"/>
    </row>
    <row r="767" spans="1:10" ht="15.95" customHeight="1" x14ac:dyDescent="0.25">
      <c r="A767" s="95" t="s">
        <v>1554</v>
      </c>
      <c r="B767" s="76" t="s">
        <v>638</v>
      </c>
      <c r="C767" s="75" t="s">
        <v>46</v>
      </c>
      <c r="D767" s="78">
        <v>200</v>
      </c>
      <c r="E767" s="97"/>
      <c r="F767" s="28">
        <f t="shared" si="29"/>
        <v>0</v>
      </c>
      <c r="G767" s="79"/>
    </row>
    <row r="768" spans="1:10" ht="15.95" customHeight="1" x14ac:dyDescent="0.25">
      <c r="A768" s="95" t="s">
        <v>589</v>
      </c>
      <c r="B768" s="76" t="s">
        <v>640</v>
      </c>
      <c r="C768" s="75" t="s">
        <v>46</v>
      </c>
      <c r="D768" s="78">
        <v>100</v>
      </c>
      <c r="E768" s="97"/>
      <c r="F768" s="28">
        <f t="shared" si="29"/>
        <v>0</v>
      </c>
      <c r="G768" s="79"/>
    </row>
    <row r="769" spans="1:12" ht="15.95" customHeight="1" x14ac:dyDescent="0.25">
      <c r="A769" s="95" t="s">
        <v>591</v>
      </c>
      <c r="B769" s="76" t="s">
        <v>642</v>
      </c>
      <c r="C769" s="116" t="s">
        <v>46</v>
      </c>
      <c r="D769" s="78">
        <v>10</v>
      </c>
      <c r="E769" s="97"/>
      <c r="F769" s="28">
        <f t="shared" si="29"/>
        <v>0</v>
      </c>
      <c r="G769" s="79"/>
    </row>
    <row r="770" spans="1:12" ht="15.95" customHeight="1" x14ac:dyDescent="0.25">
      <c r="A770" s="95" t="s">
        <v>593</v>
      </c>
      <c r="B770" s="76" t="s">
        <v>644</v>
      </c>
      <c r="C770" s="151" t="s">
        <v>46</v>
      </c>
      <c r="D770" s="103">
        <v>10</v>
      </c>
      <c r="E770" s="85"/>
      <c r="F770" s="28">
        <f t="shared" si="29"/>
        <v>0</v>
      </c>
      <c r="G770" s="79"/>
    </row>
    <row r="771" spans="1:12" ht="15.95" customHeight="1" x14ac:dyDescent="0.25">
      <c r="A771" s="95" t="s">
        <v>595</v>
      </c>
      <c r="B771" s="152" t="s">
        <v>646</v>
      </c>
      <c r="C771" s="95" t="s">
        <v>46</v>
      </c>
      <c r="D771" s="104">
        <v>10</v>
      </c>
      <c r="E771" s="105"/>
      <c r="F771" s="28">
        <f t="shared" si="29"/>
        <v>0</v>
      </c>
      <c r="G771" s="79"/>
      <c r="I771" s="217"/>
    </row>
    <row r="772" spans="1:12" ht="15.95" customHeight="1" x14ac:dyDescent="0.25">
      <c r="A772" s="95" t="s">
        <v>596</v>
      </c>
      <c r="B772" s="152" t="s">
        <v>648</v>
      </c>
      <c r="C772" s="95" t="s">
        <v>46</v>
      </c>
      <c r="D772" s="104">
        <v>5</v>
      </c>
      <c r="E772" s="105"/>
      <c r="F772" s="28">
        <f t="shared" si="29"/>
        <v>0</v>
      </c>
      <c r="G772" s="79"/>
    </row>
    <row r="773" spans="1:12" ht="15.95" customHeight="1" x14ac:dyDescent="0.25">
      <c r="A773" s="95" t="s">
        <v>597</v>
      </c>
      <c r="B773" s="152" t="s">
        <v>650</v>
      </c>
      <c r="C773" s="95" t="s">
        <v>46</v>
      </c>
      <c r="D773" s="104">
        <v>10</v>
      </c>
      <c r="E773" s="105"/>
      <c r="F773" s="28">
        <f t="shared" si="29"/>
        <v>0</v>
      </c>
      <c r="G773" s="79"/>
    </row>
    <row r="774" spans="1:12" ht="15.95" customHeight="1" x14ac:dyDescent="0.25">
      <c r="A774" s="95" t="s">
        <v>598</v>
      </c>
      <c r="B774" s="152" t="s">
        <v>651</v>
      </c>
      <c r="C774" s="95" t="s">
        <v>46</v>
      </c>
      <c r="D774" s="104">
        <v>5</v>
      </c>
      <c r="E774" s="105"/>
      <c r="F774" s="28">
        <f t="shared" si="29"/>
        <v>0</v>
      </c>
      <c r="G774" s="79"/>
    </row>
    <row r="775" spans="1:12" ht="15.95" customHeight="1" x14ac:dyDescent="0.25">
      <c r="A775" s="95" t="s">
        <v>599</v>
      </c>
      <c r="B775" s="152" t="s">
        <v>1749</v>
      </c>
      <c r="C775" s="95" t="s">
        <v>46</v>
      </c>
      <c r="D775" s="104">
        <v>2</v>
      </c>
      <c r="E775" s="105"/>
      <c r="F775" s="28">
        <f t="shared" si="29"/>
        <v>0</v>
      </c>
      <c r="G775" s="97"/>
      <c r="J775" s="212"/>
      <c r="K775" s="212"/>
      <c r="L775" s="212"/>
    </row>
    <row r="776" spans="1:12" ht="15.95" customHeight="1" x14ac:dyDescent="0.25">
      <c r="A776" s="95" t="s">
        <v>600</v>
      </c>
      <c r="B776" s="152" t="s">
        <v>1748</v>
      </c>
      <c r="C776" s="95" t="s">
        <v>46</v>
      </c>
      <c r="D776" s="104">
        <v>5</v>
      </c>
      <c r="E776" s="105"/>
      <c r="F776" s="28">
        <f t="shared" si="29"/>
        <v>0</v>
      </c>
      <c r="G776" s="97"/>
      <c r="J776" s="212"/>
      <c r="K776" s="212"/>
      <c r="L776" s="212"/>
    </row>
    <row r="777" spans="1:12" ht="15.95" customHeight="1" x14ac:dyDescent="0.25">
      <c r="A777" s="95" t="s">
        <v>601</v>
      </c>
      <c r="B777" s="152" t="s">
        <v>1750</v>
      </c>
      <c r="C777" s="95" t="s">
        <v>46</v>
      </c>
      <c r="D777" s="104">
        <v>5</v>
      </c>
      <c r="E777" s="105"/>
      <c r="F777" s="28">
        <f t="shared" si="29"/>
        <v>0</v>
      </c>
      <c r="G777" s="97"/>
    </row>
    <row r="778" spans="1:12" ht="15.95" customHeight="1" x14ac:dyDescent="0.25">
      <c r="A778" s="95" t="s">
        <v>602</v>
      </c>
      <c r="B778" s="152" t="s">
        <v>1751</v>
      </c>
      <c r="C778" s="95" t="s">
        <v>46</v>
      </c>
      <c r="D778" s="104">
        <v>2</v>
      </c>
      <c r="E778" s="105"/>
      <c r="F778" s="28">
        <f t="shared" si="29"/>
        <v>0</v>
      </c>
      <c r="G778" s="97"/>
    </row>
    <row r="779" spans="1:12" ht="18.75" customHeight="1" x14ac:dyDescent="0.25">
      <c r="A779" s="95" t="s">
        <v>604</v>
      </c>
      <c r="B779" s="152" t="s">
        <v>1752</v>
      </c>
      <c r="C779" s="95" t="s">
        <v>46</v>
      </c>
      <c r="D779" s="104">
        <v>2</v>
      </c>
      <c r="E779" s="105"/>
      <c r="F779" s="28">
        <f t="shared" si="29"/>
        <v>0</v>
      </c>
      <c r="G779" s="97"/>
      <c r="I779" s="212"/>
    </row>
    <row r="780" spans="1:12" ht="15.95" customHeight="1" x14ac:dyDescent="0.25">
      <c r="A780" s="95" t="s">
        <v>606</v>
      </c>
      <c r="B780" s="152" t="s">
        <v>1753</v>
      </c>
      <c r="C780" s="95" t="s">
        <v>46</v>
      </c>
      <c r="D780" s="104">
        <v>2</v>
      </c>
      <c r="E780" s="105"/>
      <c r="F780" s="28">
        <f t="shared" si="29"/>
        <v>0</v>
      </c>
      <c r="G780" s="97"/>
    </row>
    <row r="781" spans="1:12" ht="13.5" customHeight="1" x14ac:dyDescent="0.25">
      <c r="A781" s="95" t="s">
        <v>608</v>
      </c>
      <c r="B781" s="152" t="s">
        <v>1512</v>
      </c>
      <c r="C781" s="95" t="s">
        <v>46</v>
      </c>
      <c r="D781" s="104">
        <v>40</v>
      </c>
      <c r="E781" s="105"/>
      <c r="F781" s="28">
        <f t="shared" si="29"/>
        <v>0</v>
      </c>
      <c r="G781" s="97"/>
    </row>
    <row r="782" spans="1:12" ht="15" customHeight="1" x14ac:dyDescent="0.25">
      <c r="A782" s="95" t="s">
        <v>609</v>
      </c>
      <c r="B782" s="152" t="s">
        <v>1513</v>
      </c>
      <c r="C782" s="95" t="s">
        <v>46</v>
      </c>
      <c r="D782" s="104">
        <v>40</v>
      </c>
      <c r="E782" s="105"/>
      <c r="F782" s="28">
        <f t="shared" si="29"/>
        <v>0</v>
      </c>
      <c r="G782" s="97"/>
    </row>
    <row r="783" spans="1:12" ht="15.95" customHeight="1" x14ac:dyDescent="0.25">
      <c r="A783" s="95" t="s">
        <v>611</v>
      </c>
      <c r="B783" s="152" t="s">
        <v>1514</v>
      </c>
      <c r="C783" s="95" t="s">
        <v>46</v>
      </c>
      <c r="D783" s="104">
        <v>40</v>
      </c>
      <c r="E783" s="105"/>
      <c r="F783" s="28">
        <f t="shared" si="29"/>
        <v>0</v>
      </c>
      <c r="G783" s="97"/>
    </row>
    <row r="784" spans="1:12" ht="21.75" customHeight="1" x14ac:dyDescent="0.25">
      <c r="A784" s="95" t="s">
        <v>613</v>
      </c>
      <c r="B784" s="76" t="s">
        <v>1515</v>
      </c>
      <c r="C784" s="116" t="s">
        <v>46</v>
      </c>
      <c r="D784" s="117">
        <v>40</v>
      </c>
      <c r="E784" s="118"/>
      <c r="F784" s="28">
        <f t="shared" si="29"/>
        <v>0</v>
      </c>
      <c r="G784" s="97"/>
    </row>
    <row r="785" spans="1:256" s="385" customFormat="1" ht="21.75" customHeight="1" x14ac:dyDescent="0.25">
      <c r="A785" s="379" t="s">
        <v>614</v>
      </c>
      <c r="B785" s="386" t="s">
        <v>2190</v>
      </c>
      <c r="C785" s="387" t="s">
        <v>46</v>
      </c>
      <c r="D785" s="388">
        <v>10</v>
      </c>
      <c r="E785" s="389"/>
      <c r="F785" s="390"/>
      <c r="G785" s="391"/>
      <c r="H785" s="383"/>
      <c r="I785" s="384"/>
      <c r="J785" s="384"/>
      <c r="K785" s="384"/>
      <c r="L785" s="384"/>
      <c r="M785" s="384"/>
      <c r="N785" s="384"/>
      <c r="O785" s="384"/>
      <c r="P785" s="384"/>
      <c r="Q785" s="384"/>
      <c r="R785" s="384"/>
      <c r="S785" s="384"/>
      <c r="T785" s="384"/>
      <c r="U785" s="384"/>
      <c r="V785" s="384"/>
      <c r="W785" s="384"/>
      <c r="X785" s="384"/>
      <c r="Y785" s="384"/>
      <c r="Z785" s="384"/>
      <c r="AA785" s="384"/>
      <c r="AB785" s="384"/>
      <c r="AC785" s="384"/>
      <c r="AD785" s="384"/>
      <c r="AE785" s="384"/>
      <c r="AF785" s="384"/>
      <c r="AG785" s="384"/>
      <c r="AH785" s="384"/>
      <c r="AI785" s="384"/>
      <c r="AJ785" s="384"/>
      <c r="AK785" s="384"/>
      <c r="AL785" s="384"/>
      <c r="AM785" s="384"/>
      <c r="AN785" s="384"/>
      <c r="AO785" s="384"/>
      <c r="AP785" s="384"/>
      <c r="AQ785" s="384"/>
      <c r="AR785" s="384"/>
      <c r="AS785" s="384"/>
      <c r="AT785" s="384"/>
      <c r="AU785" s="384"/>
      <c r="AV785" s="384"/>
      <c r="AW785" s="384"/>
      <c r="AX785" s="384"/>
      <c r="AY785" s="384"/>
      <c r="AZ785" s="384"/>
      <c r="BA785" s="384"/>
      <c r="BB785" s="384"/>
      <c r="BC785" s="384"/>
      <c r="BD785" s="384"/>
      <c r="BE785" s="384"/>
      <c r="BF785" s="384"/>
      <c r="BG785" s="384"/>
      <c r="BH785" s="384"/>
      <c r="BI785" s="384"/>
      <c r="BJ785" s="384"/>
      <c r="BK785" s="384"/>
      <c r="BL785" s="384"/>
      <c r="BM785" s="384"/>
      <c r="BN785" s="384"/>
      <c r="BO785" s="384"/>
      <c r="BP785" s="384"/>
      <c r="BQ785" s="384"/>
      <c r="BR785" s="384"/>
      <c r="BS785" s="384"/>
      <c r="BT785" s="384"/>
      <c r="BU785" s="384"/>
      <c r="BV785" s="384"/>
      <c r="BW785" s="384"/>
      <c r="BX785" s="384"/>
      <c r="BY785" s="384"/>
      <c r="BZ785" s="384"/>
      <c r="CA785" s="384"/>
      <c r="CB785" s="384"/>
      <c r="CC785" s="384"/>
      <c r="CD785" s="384"/>
      <c r="CE785" s="384"/>
      <c r="CF785" s="384"/>
      <c r="CG785" s="384"/>
      <c r="CH785" s="384"/>
      <c r="CI785" s="384"/>
      <c r="CJ785" s="384"/>
      <c r="CK785" s="384"/>
      <c r="CL785" s="384"/>
      <c r="CM785" s="384"/>
      <c r="CN785" s="384"/>
      <c r="CO785" s="384"/>
      <c r="CP785" s="384"/>
      <c r="CQ785" s="384"/>
      <c r="CR785" s="384"/>
      <c r="CS785" s="384"/>
      <c r="CT785" s="384"/>
      <c r="CU785" s="384"/>
      <c r="CV785" s="384"/>
      <c r="CW785" s="384"/>
      <c r="CX785" s="384"/>
      <c r="CY785" s="384"/>
      <c r="CZ785" s="384"/>
      <c r="DA785" s="384"/>
      <c r="DB785" s="384"/>
      <c r="DC785" s="384"/>
      <c r="DD785" s="384"/>
      <c r="DE785" s="384"/>
      <c r="DF785" s="384"/>
      <c r="DG785" s="384"/>
      <c r="DH785" s="384"/>
      <c r="DI785" s="384"/>
      <c r="DJ785" s="384"/>
      <c r="DK785" s="384"/>
      <c r="DL785" s="384"/>
      <c r="DM785" s="384"/>
      <c r="DN785" s="384"/>
      <c r="DO785" s="384"/>
      <c r="DP785" s="384"/>
      <c r="DQ785" s="384"/>
      <c r="DR785" s="384"/>
      <c r="DS785" s="384"/>
      <c r="DT785" s="384"/>
      <c r="DU785" s="384"/>
      <c r="DV785" s="384"/>
      <c r="DW785" s="384"/>
      <c r="DX785" s="384"/>
      <c r="DY785" s="384"/>
      <c r="DZ785" s="384"/>
      <c r="EA785" s="384"/>
      <c r="EB785" s="384"/>
      <c r="EC785" s="384"/>
      <c r="ED785" s="384"/>
      <c r="EE785" s="384"/>
      <c r="EF785" s="384"/>
      <c r="EG785" s="384"/>
      <c r="EH785" s="384"/>
      <c r="EI785" s="384"/>
      <c r="EJ785" s="384"/>
      <c r="EK785" s="384"/>
      <c r="EL785" s="384"/>
      <c r="EM785" s="384"/>
      <c r="EN785" s="384"/>
      <c r="EO785" s="384"/>
      <c r="EP785" s="384"/>
      <c r="EQ785" s="384"/>
      <c r="ER785" s="384"/>
      <c r="ES785" s="384"/>
      <c r="ET785" s="384"/>
      <c r="EU785" s="384"/>
      <c r="EV785" s="384"/>
      <c r="EW785" s="384"/>
      <c r="EX785" s="384"/>
      <c r="EY785" s="384"/>
      <c r="EZ785" s="384"/>
      <c r="FA785" s="384"/>
      <c r="FB785" s="384"/>
      <c r="FC785" s="384"/>
      <c r="FD785" s="384"/>
      <c r="FE785" s="384"/>
      <c r="FF785" s="384"/>
      <c r="FG785" s="384"/>
      <c r="FH785" s="384"/>
      <c r="FI785" s="384"/>
      <c r="FJ785" s="384"/>
      <c r="FK785" s="384"/>
      <c r="FL785" s="384"/>
      <c r="FM785" s="384"/>
      <c r="FN785" s="384"/>
      <c r="FO785" s="384"/>
      <c r="FP785" s="384"/>
      <c r="FQ785" s="384"/>
      <c r="FR785" s="384"/>
      <c r="FS785" s="384"/>
      <c r="FT785" s="384"/>
      <c r="FU785" s="384"/>
      <c r="FV785" s="384"/>
      <c r="FW785" s="384"/>
      <c r="FX785" s="384"/>
      <c r="FY785" s="384"/>
      <c r="FZ785" s="384"/>
      <c r="GA785" s="384"/>
      <c r="GB785" s="384"/>
      <c r="GC785" s="384"/>
      <c r="GD785" s="384"/>
      <c r="GE785" s="384"/>
      <c r="GF785" s="384"/>
      <c r="GG785" s="384"/>
      <c r="GH785" s="384"/>
      <c r="GI785" s="384"/>
      <c r="GJ785" s="384"/>
      <c r="GK785" s="384"/>
      <c r="GL785" s="384"/>
      <c r="GM785" s="384"/>
      <c r="GN785" s="384"/>
      <c r="GO785" s="384"/>
      <c r="GP785" s="384"/>
      <c r="GQ785" s="384"/>
      <c r="GR785" s="384"/>
      <c r="GS785" s="384"/>
      <c r="GT785" s="384"/>
      <c r="GU785" s="384"/>
      <c r="GV785" s="384"/>
      <c r="GW785" s="384"/>
      <c r="GX785" s="384"/>
      <c r="GY785" s="384"/>
      <c r="GZ785" s="384"/>
      <c r="HA785" s="384"/>
      <c r="HB785" s="384"/>
      <c r="HC785" s="384"/>
      <c r="HD785" s="384"/>
      <c r="HE785" s="384"/>
      <c r="HF785" s="384"/>
      <c r="HG785" s="384"/>
      <c r="HH785" s="384"/>
      <c r="HI785" s="384"/>
      <c r="HJ785" s="384"/>
      <c r="HK785" s="384"/>
      <c r="HL785" s="384"/>
      <c r="HM785" s="384"/>
      <c r="HN785" s="384"/>
      <c r="HO785" s="384"/>
      <c r="HP785" s="384"/>
      <c r="HQ785" s="384"/>
      <c r="HR785" s="384"/>
      <c r="HS785" s="384"/>
      <c r="HT785" s="384"/>
      <c r="HU785" s="384"/>
      <c r="HV785" s="384"/>
      <c r="HW785" s="384"/>
      <c r="HX785" s="384"/>
      <c r="HY785" s="384"/>
      <c r="HZ785" s="384"/>
      <c r="IA785" s="384"/>
      <c r="IB785" s="384"/>
      <c r="IC785" s="384"/>
      <c r="ID785" s="384"/>
      <c r="IE785" s="384"/>
      <c r="IF785" s="384"/>
      <c r="IG785" s="384"/>
      <c r="IH785" s="384"/>
      <c r="II785" s="384"/>
      <c r="IJ785" s="384"/>
      <c r="IK785" s="384"/>
      <c r="IL785" s="384"/>
      <c r="IM785" s="384"/>
      <c r="IN785" s="384"/>
      <c r="IO785" s="384"/>
      <c r="IP785" s="384"/>
      <c r="IQ785" s="384"/>
      <c r="IR785" s="384"/>
      <c r="IS785" s="384"/>
      <c r="IT785" s="384"/>
      <c r="IU785" s="384"/>
      <c r="IV785" s="384"/>
    </row>
    <row r="786" spans="1:256" s="385" customFormat="1" ht="17.25" customHeight="1" x14ac:dyDescent="0.25">
      <c r="A786" s="379" t="s">
        <v>616</v>
      </c>
      <c r="B786" s="386" t="s">
        <v>1516</v>
      </c>
      <c r="C786" s="387" t="s">
        <v>46</v>
      </c>
      <c r="D786" s="392">
        <v>10</v>
      </c>
      <c r="E786" s="391"/>
      <c r="F786" s="390">
        <f t="shared" si="29"/>
        <v>0</v>
      </c>
      <c r="G786" s="391"/>
      <c r="H786" s="383"/>
      <c r="I786" s="384"/>
      <c r="J786" s="384"/>
      <c r="K786" s="384"/>
      <c r="L786" s="384"/>
      <c r="M786" s="384"/>
      <c r="N786" s="384"/>
      <c r="O786" s="384"/>
      <c r="P786" s="384"/>
      <c r="Q786" s="384"/>
      <c r="R786" s="384"/>
      <c r="S786" s="384"/>
      <c r="T786" s="384"/>
      <c r="U786" s="384"/>
      <c r="V786" s="384"/>
      <c r="W786" s="384"/>
      <c r="X786" s="384"/>
      <c r="Y786" s="384"/>
      <c r="Z786" s="384"/>
      <c r="AA786" s="384"/>
      <c r="AB786" s="384"/>
      <c r="AC786" s="384"/>
      <c r="AD786" s="384"/>
      <c r="AE786" s="384"/>
      <c r="AF786" s="384"/>
      <c r="AG786" s="384"/>
      <c r="AH786" s="384"/>
      <c r="AI786" s="384"/>
      <c r="AJ786" s="384"/>
      <c r="AK786" s="384"/>
      <c r="AL786" s="384"/>
      <c r="AM786" s="384"/>
      <c r="AN786" s="384"/>
      <c r="AO786" s="384"/>
      <c r="AP786" s="384"/>
      <c r="AQ786" s="384"/>
      <c r="AR786" s="384"/>
      <c r="AS786" s="384"/>
      <c r="AT786" s="384"/>
      <c r="AU786" s="384"/>
      <c r="AV786" s="384"/>
      <c r="AW786" s="384"/>
      <c r="AX786" s="384"/>
      <c r="AY786" s="384"/>
      <c r="AZ786" s="384"/>
      <c r="BA786" s="384"/>
      <c r="BB786" s="384"/>
      <c r="BC786" s="384"/>
      <c r="BD786" s="384"/>
      <c r="BE786" s="384"/>
      <c r="BF786" s="384"/>
      <c r="BG786" s="384"/>
      <c r="BH786" s="384"/>
      <c r="BI786" s="384"/>
      <c r="BJ786" s="384"/>
      <c r="BK786" s="384"/>
      <c r="BL786" s="384"/>
      <c r="BM786" s="384"/>
      <c r="BN786" s="384"/>
      <c r="BO786" s="384"/>
      <c r="BP786" s="384"/>
      <c r="BQ786" s="384"/>
      <c r="BR786" s="384"/>
      <c r="BS786" s="384"/>
      <c r="BT786" s="384"/>
      <c r="BU786" s="384"/>
      <c r="BV786" s="384"/>
      <c r="BW786" s="384"/>
      <c r="BX786" s="384"/>
      <c r="BY786" s="384"/>
      <c r="BZ786" s="384"/>
      <c r="CA786" s="384"/>
      <c r="CB786" s="384"/>
      <c r="CC786" s="384"/>
      <c r="CD786" s="384"/>
      <c r="CE786" s="384"/>
      <c r="CF786" s="384"/>
      <c r="CG786" s="384"/>
      <c r="CH786" s="384"/>
      <c r="CI786" s="384"/>
      <c r="CJ786" s="384"/>
      <c r="CK786" s="384"/>
      <c r="CL786" s="384"/>
      <c r="CM786" s="384"/>
      <c r="CN786" s="384"/>
      <c r="CO786" s="384"/>
      <c r="CP786" s="384"/>
      <c r="CQ786" s="384"/>
      <c r="CR786" s="384"/>
      <c r="CS786" s="384"/>
      <c r="CT786" s="384"/>
      <c r="CU786" s="384"/>
      <c r="CV786" s="384"/>
      <c r="CW786" s="384"/>
      <c r="CX786" s="384"/>
      <c r="CY786" s="384"/>
      <c r="CZ786" s="384"/>
      <c r="DA786" s="384"/>
      <c r="DB786" s="384"/>
      <c r="DC786" s="384"/>
      <c r="DD786" s="384"/>
      <c r="DE786" s="384"/>
      <c r="DF786" s="384"/>
      <c r="DG786" s="384"/>
      <c r="DH786" s="384"/>
      <c r="DI786" s="384"/>
      <c r="DJ786" s="384"/>
      <c r="DK786" s="384"/>
      <c r="DL786" s="384"/>
      <c r="DM786" s="384"/>
      <c r="DN786" s="384"/>
      <c r="DO786" s="384"/>
      <c r="DP786" s="384"/>
      <c r="DQ786" s="384"/>
      <c r="DR786" s="384"/>
      <c r="DS786" s="384"/>
      <c r="DT786" s="384"/>
      <c r="DU786" s="384"/>
      <c r="DV786" s="384"/>
      <c r="DW786" s="384"/>
      <c r="DX786" s="384"/>
      <c r="DY786" s="384"/>
      <c r="DZ786" s="384"/>
      <c r="EA786" s="384"/>
      <c r="EB786" s="384"/>
      <c r="EC786" s="384"/>
      <c r="ED786" s="384"/>
      <c r="EE786" s="384"/>
      <c r="EF786" s="384"/>
      <c r="EG786" s="384"/>
      <c r="EH786" s="384"/>
      <c r="EI786" s="384"/>
      <c r="EJ786" s="384"/>
      <c r="EK786" s="384"/>
      <c r="EL786" s="384"/>
      <c r="EM786" s="384"/>
      <c r="EN786" s="384"/>
      <c r="EO786" s="384"/>
      <c r="EP786" s="384"/>
      <c r="EQ786" s="384"/>
      <c r="ER786" s="384"/>
      <c r="ES786" s="384"/>
      <c r="ET786" s="384"/>
      <c r="EU786" s="384"/>
      <c r="EV786" s="384"/>
      <c r="EW786" s="384"/>
      <c r="EX786" s="384"/>
      <c r="EY786" s="384"/>
      <c r="EZ786" s="384"/>
      <c r="FA786" s="384"/>
      <c r="FB786" s="384"/>
      <c r="FC786" s="384"/>
      <c r="FD786" s="384"/>
      <c r="FE786" s="384"/>
      <c r="FF786" s="384"/>
      <c r="FG786" s="384"/>
      <c r="FH786" s="384"/>
      <c r="FI786" s="384"/>
      <c r="FJ786" s="384"/>
      <c r="FK786" s="384"/>
      <c r="FL786" s="384"/>
      <c r="FM786" s="384"/>
      <c r="FN786" s="384"/>
      <c r="FO786" s="384"/>
      <c r="FP786" s="384"/>
      <c r="FQ786" s="384"/>
      <c r="FR786" s="384"/>
      <c r="FS786" s="384"/>
      <c r="FT786" s="384"/>
      <c r="FU786" s="384"/>
      <c r="FV786" s="384"/>
      <c r="FW786" s="384"/>
      <c r="FX786" s="384"/>
      <c r="FY786" s="384"/>
      <c r="FZ786" s="384"/>
      <c r="GA786" s="384"/>
      <c r="GB786" s="384"/>
      <c r="GC786" s="384"/>
      <c r="GD786" s="384"/>
      <c r="GE786" s="384"/>
      <c r="GF786" s="384"/>
      <c r="GG786" s="384"/>
      <c r="GH786" s="384"/>
      <c r="GI786" s="384"/>
      <c r="GJ786" s="384"/>
      <c r="GK786" s="384"/>
      <c r="GL786" s="384"/>
      <c r="GM786" s="384"/>
      <c r="GN786" s="384"/>
      <c r="GO786" s="384"/>
      <c r="GP786" s="384"/>
      <c r="GQ786" s="384"/>
      <c r="GR786" s="384"/>
      <c r="GS786" s="384"/>
      <c r="GT786" s="384"/>
      <c r="GU786" s="384"/>
      <c r="GV786" s="384"/>
      <c r="GW786" s="384"/>
      <c r="GX786" s="384"/>
      <c r="GY786" s="384"/>
      <c r="GZ786" s="384"/>
      <c r="HA786" s="384"/>
      <c r="HB786" s="384"/>
      <c r="HC786" s="384"/>
      <c r="HD786" s="384"/>
      <c r="HE786" s="384"/>
      <c r="HF786" s="384"/>
      <c r="HG786" s="384"/>
      <c r="HH786" s="384"/>
      <c r="HI786" s="384"/>
      <c r="HJ786" s="384"/>
      <c r="HK786" s="384"/>
      <c r="HL786" s="384"/>
      <c r="HM786" s="384"/>
      <c r="HN786" s="384"/>
      <c r="HO786" s="384"/>
      <c r="HP786" s="384"/>
      <c r="HQ786" s="384"/>
      <c r="HR786" s="384"/>
      <c r="HS786" s="384"/>
      <c r="HT786" s="384"/>
      <c r="HU786" s="384"/>
      <c r="HV786" s="384"/>
      <c r="HW786" s="384"/>
      <c r="HX786" s="384"/>
      <c r="HY786" s="384"/>
      <c r="HZ786" s="384"/>
      <c r="IA786" s="384"/>
      <c r="IB786" s="384"/>
      <c r="IC786" s="384"/>
      <c r="ID786" s="384"/>
      <c r="IE786" s="384"/>
      <c r="IF786" s="384"/>
      <c r="IG786" s="384"/>
      <c r="IH786" s="384"/>
      <c r="II786" s="384"/>
      <c r="IJ786" s="384"/>
      <c r="IK786" s="384"/>
      <c r="IL786" s="384"/>
      <c r="IM786" s="384"/>
      <c r="IN786" s="384"/>
      <c r="IO786" s="384"/>
      <c r="IP786" s="384"/>
      <c r="IQ786" s="384"/>
      <c r="IR786" s="384"/>
      <c r="IS786" s="384"/>
      <c r="IT786" s="384"/>
      <c r="IU786" s="384"/>
      <c r="IV786" s="384"/>
    </row>
    <row r="787" spans="1:256" s="385" customFormat="1" ht="15.95" customHeight="1" x14ac:dyDescent="0.25">
      <c r="A787" s="379" t="s">
        <v>618</v>
      </c>
      <c r="B787" s="386" t="s">
        <v>1517</v>
      </c>
      <c r="C787" s="387" t="s">
        <v>46</v>
      </c>
      <c r="D787" s="392">
        <v>10</v>
      </c>
      <c r="E787" s="391"/>
      <c r="F787" s="390">
        <f t="shared" si="29"/>
        <v>0</v>
      </c>
      <c r="G787" s="391"/>
      <c r="H787" s="383"/>
      <c r="I787" s="384"/>
      <c r="J787" s="384"/>
      <c r="K787" s="384"/>
      <c r="L787" s="384"/>
      <c r="M787" s="384"/>
      <c r="N787" s="384"/>
      <c r="O787" s="384"/>
      <c r="P787" s="384"/>
      <c r="Q787" s="384"/>
      <c r="R787" s="384"/>
      <c r="S787" s="384"/>
      <c r="T787" s="384"/>
      <c r="U787" s="384"/>
      <c r="V787" s="384"/>
      <c r="W787" s="384"/>
      <c r="X787" s="384"/>
      <c r="Y787" s="384"/>
      <c r="Z787" s="384"/>
      <c r="AA787" s="384"/>
      <c r="AB787" s="384"/>
      <c r="AC787" s="384"/>
      <c r="AD787" s="384"/>
      <c r="AE787" s="384"/>
      <c r="AF787" s="384"/>
      <c r="AG787" s="384"/>
      <c r="AH787" s="384"/>
      <c r="AI787" s="384"/>
      <c r="AJ787" s="384"/>
      <c r="AK787" s="384"/>
      <c r="AL787" s="384"/>
      <c r="AM787" s="384"/>
      <c r="AN787" s="384"/>
      <c r="AO787" s="384"/>
      <c r="AP787" s="384"/>
      <c r="AQ787" s="384"/>
      <c r="AR787" s="384"/>
      <c r="AS787" s="384"/>
      <c r="AT787" s="384"/>
      <c r="AU787" s="384"/>
      <c r="AV787" s="384"/>
      <c r="AW787" s="384"/>
      <c r="AX787" s="384"/>
      <c r="AY787" s="384"/>
      <c r="AZ787" s="384"/>
      <c r="BA787" s="384"/>
      <c r="BB787" s="384"/>
      <c r="BC787" s="384"/>
      <c r="BD787" s="384"/>
      <c r="BE787" s="384"/>
      <c r="BF787" s="384"/>
      <c r="BG787" s="384"/>
      <c r="BH787" s="384"/>
      <c r="BI787" s="384"/>
      <c r="BJ787" s="384"/>
      <c r="BK787" s="384"/>
      <c r="BL787" s="384"/>
      <c r="BM787" s="384"/>
      <c r="BN787" s="384"/>
      <c r="BO787" s="384"/>
      <c r="BP787" s="384"/>
      <c r="BQ787" s="384"/>
      <c r="BR787" s="384"/>
      <c r="BS787" s="384"/>
      <c r="BT787" s="384"/>
      <c r="BU787" s="384"/>
      <c r="BV787" s="384"/>
      <c r="BW787" s="384"/>
      <c r="BX787" s="384"/>
      <c r="BY787" s="384"/>
      <c r="BZ787" s="384"/>
      <c r="CA787" s="384"/>
      <c r="CB787" s="384"/>
      <c r="CC787" s="384"/>
      <c r="CD787" s="384"/>
      <c r="CE787" s="384"/>
      <c r="CF787" s="384"/>
      <c r="CG787" s="384"/>
      <c r="CH787" s="384"/>
      <c r="CI787" s="384"/>
      <c r="CJ787" s="384"/>
      <c r="CK787" s="384"/>
      <c r="CL787" s="384"/>
      <c r="CM787" s="384"/>
      <c r="CN787" s="384"/>
      <c r="CO787" s="384"/>
      <c r="CP787" s="384"/>
      <c r="CQ787" s="384"/>
      <c r="CR787" s="384"/>
      <c r="CS787" s="384"/>
      <c r="CT787" s="384"/>
      <c r="CU787" s="384"/>
      <c r="CV787" s="384"/>
      <c r="CW787" s="384"/>
      <c r="CX787" s="384"/>
      <c r="CY787" s="384"/>
      <c r="CZ787" s="384"/>
      <c r="DA787" s="384"/>
      <c r="DB787" s="384"/>
      <c r="DC787" s="384"/>
      <c r="DD787" s="384"/>
      <c r="DE787" s="384"/>
      <c r="DF787" s="384"/>
      <c r="DG787" s="384"/>
      <c r="DH787" s="384"/>
      <c r="DI787" s="384"/>
      <c r="DJ787" s="384"/>
      <c r="DK787" s="384"/>
      <c r="DL787" s="384"/>
      <c r="DM787" s="384"/>
      <c r="DN787" s="384"/>
      <c r="DO787" s="384"/>
      <c r="DP787" s="384"/>
      <c r="DQ787" s="384"/>
      <c r="DR787" s="384"/>
      <c r="DS787" s="384"/>
      <c r="DT787" s="384"/>
      <c r="DU787" s="384"/>
      <c r="DV787" s="384"/>
      <c r="DW787" s="384"/>
      <c r="DX787" s="384"/>
      <c r="DY787" s="384"/>
      <c r="DZ787" s="384"/>
      <c r="EA787" s="384"/>
      <c r="EB787" s="384"/>
      <c r="EC787" s="384"/>
      <c r="ED787" s="384"/>
      <c r="EE787" s="384"/>
      <c r="EF787" s="384"/>
      <c r="EG787" s="384"/>
      <c r="EH787" s="384"/>
      <c r="EI787" s="384"/>
      <c r="EJ787" s="384"/>
      <c r="EK787" s="384"/>
      <c r="EL787" s="384"/>
      <c r="EM787" s="384"/>
      <c r="EN787" s="384"/>
      <c r="EO787" s="384"/>
      <c r="EP787" s="384"/>
      <c r="EQ787" s="384"/>
      <c r="ER787" s="384"/>
      <c r="ES787" s="384"/>
      <c r="ET787" s="384"/>
      <c r="EU787" s="384"/>
      <c r="EV787" s="384"/>
      <c r="EW787" s="384"/>
      <c r="EX787" s="384"/>
      <c r="EY787" s="384"/>
      <c r="EZ787" s="384"/>
      <c r="FA787" s="384"/>
      <c r="FB787" s="384"/>
      <c r="FC787" s="384"/>
      <c r="FD787" s="384"/>
      <c r="FE787" s="384"/>
      <c r="FF787" s="384"/>
      <c r="FG787" s="384"/>
      <c r="FH787" s="384"/>
      <c r="FI787" s="384"/>
      <c r="FJ787" s="384"/>
      <c r="FK787" s="384"/>
      <c r="FL787" s="384"/>
      <c r="FM787" s="384"/>
      <c r="FN787" s="384"/>
      <c r="FO787" s="384"/>
      <c r="FP787" s="384"/>
      <c r="FQ787" s="384"/>
      <c r="FR787" s="384"/>
      <c r="FS787" s="384"/>
      <c r="FT787" s="384"/>
      <c r="FU787" s="384"/>
      <c r="FV787" s="384"/>
      <c r="FW787" s="384"/>
      <c r="FX787" s="384"/>
      <c r="FY787" s="384"/>
      <c r="FZ787" s="384"/>
      <c r="GA787" s="384"/>
      <c r="GB787" s="384"/>
      <c r="GC787" s="384"/>
      <c r="GD787" s="384"/>
      <c r="GE787" s="384"/>
      <c r="GF787" s="384"/>
      <c r="GG787" s="384"/>
      <c r="GH787" s="384"/>
      <c r="GI787" s="384"/>
      <c r="GJ787" s="384"/>
      <c r="GK787" s="384"/>
      <c r="GL787" s="384"/>
      <c r="GM787" s="384"/>
      <c r="GN787" s="384"/>
      <c r="GO787" s="384"/>
      <c r="GP787" s="384"/>
      <c r="GQ787" s="384"/>
      <c r="GR787" s="384"/>
      <c r="GS787" s="384"/>
      <c r="GT787" s="384"/>
      <c r="GU787" s="384"/>
      <c r="GV787" s="384"/>
      <c r="GW787" s="384"/>
      <c r="GX787" s="384"/>
      <c r="GY787" s="384"/>
      <c r="GZ787" s="384"/>
      <c r="HA787" s="384"/>
      <c r="HB787" s="384"/>
      <c r="HC787" s="384"/>
      <c r="HD787" s="384"/>
      <c r="HE787" s="384"/>
      <c r="HF787" s="384"/>
      <c r="HG787" s="384"/>
      <c r="HH787" s="384"/>
      <c r="HI787" s="384"/>
      <c r="HJ787" s="384"/>
      <c r="HK787" s="384"/>
      <c r="HL787" s="384"/>
      <c r="HM787" s="384"/>
      <c r="HN787" s="384"/>
      <c r="HO787" s="384"/>
      <c r="HP787" s="384"/>
      <c r="HQ787" s="384"/>
      <c r="HR787" s="384"/>
      <c r="HS787" s="384"/>
      <c r="HT787" s="384"/>
      <c r="HU787" s="384"/>
      <c r="HV787" s="384"/>
      <c r="HW787" s="384"/>
      <c r="HX787" s="384"/>
      <c r="HY787" s="384"/>
      <c r="HZ787" s="384"/>
      <c r="IA787" s="384"/>
      <c r="IB787" s="384"/>
      <c r="IC787" s="384"/>
      <c r="ID787" s="384"/>
      <c r="IE787" s="384"/>
      <c r="IF787" s="384"/>
      <c r="IG787" s="384"/>
      <c r="IH787" s="384"/>
      <c r="II787" s="384"/>
      <c r="IJ787" s="384"/>
      <c r="IK787" s="384"/>
      <c r="IL787" s="384"/>
      <c r="IM787" s="384"/>
      <c r="IN787" s="384"/>
      <c r="IO787" s="384"/>
      <c r="IP787" s="384"/>
      <c r="IQ787" s="384"/>
      <c r="IR787" s="384"/>
      <c r="IS787" s="384"/>
      <c r="IT787" s="384"/>
      <c r="IU787" s="384"/>
      <c r="IV787" s="384"/>
    </row>
    <row r="788" spans="1:256" s="385" customFormat="1" ht="15.95" customHeight="1" x14ac:dyDescent="0.25">
      <c r="A788" s="379" t="s">
        <v>620</v>
      </c>
      <c r="B788" s="386" t="s">
        <v>1518</v>
      </c>
      <c r="C788" s="387" t="s">
        <v>46</v>
      </c>
      <c r="D788" s="392">
        <v>10</v>
      </c>
      <c r="E788" s="391"/>
      <c r="F788" s="390"/>
      <c r="G788" s="391"/>
      <c r="H788" s="383"/>
      <c r="I788" s="384"/>
      <c r="J788" s="384"/>
      <c r="K788" s="384"/>
      <c r="L788" s="384"/>
      <c r="M788" s="384"/>
      <c r="N788" s="384"/>
      <c r="O788" s="384"/>
      <c r="P788" s="384"/>
      <c r="Q788" s="384"/>
      <c r="R788" s="384"/>
      <c r="S788" s="384"/>
      <c r="T788" s="384"/>
      <c r="U788" s="384"/>
      <c r="V788" s="384"/>
      <c r="W788" s="384"/>
      <c r="X788" s="384"/>
      <c r="Y788" s="384"/>
      <c r="Z788" s="384"/>
      <c r="AA788" s="384"/>
      <c r="AB788" s="384"/>
      <c r="AC788" s="384"/>
      <c r="AD788" s="384"/>
      <c r="AE788" s="384"/>
      <c r="AF788" s="384"/>
      <c r="AG788" s="384"/>
      <c r="AH788" s="384"/>
      <c r="AI788" s="384"/>
      <c r="AJ788" s="384"/>
      <c r="AK788" s="384"/>
      <c r="AL788" s="384"/>
      <c r="AM788" s="384"/>
      <c r="AN788" s="384"/>
      <c r="AO788" s="384"/>
      <c r="AP788" s="384"/>
      <c r="AQ788" s="384"/>
      <c r="AR788" s="384"/>
      <c r="AS788" s="384"/>
      <c r="AT788" s="384"/>
      <c r="AU788" s="384"/>
      <c r="AV788" s="384"/>
      <c r="AW788" s="384"/>
      <c r="AX788" s="384"/>
      <c r="AY788" s="384"/>
      <c r="AZ788" s="384"/>
      <c r="BA788" s="384"/>
      <c r="BB788" s="384"/>
      <c r="BC788" s="384"/>
      <c r="BD788" s="384"/>
      <c r="BE788" s="384"/>
      <c r="BF788" s="384"/>
      <c r="BG788" s="384"/>
      <c r="BH788" s="384"/>
      <c r="BI788" s="384"/>
      <c r="BJ788" s="384"/>
      <c r="BK788" s="384"/>
      <c r="BL788" s="384"/>
      <c r="BM788" s="384"/>
      <c r="BN788" s="384"/>
      <c r="BO788" s="384"/>
      <c r="BP788" s="384"/>
      <c r="BQ788" s="384"/>
      <c r="BR788" s="384"/>
      <c r="BS788" s="384"/>
      <c r="BT788" s="384"/>
      <c r="BU788" s="384"/>
      <c r="BV788" s="384"/>
      <c r="BW788" s="384"/>
      <c r="BX788" s="384"/>
      <c r="BY788" s="384"/>
      <c r="BZ788" s="384"/>
      <c r="CA788" s="384"/>
      <c r="CB788" s="384"/>
      <c r="CC788" s="384"/>
      <c r="CD788" s="384"/>
      <c r="CE788" s="384"/>
      <c r="CF788" s="384"/>
      <c r="CG788" s="384"/>
      <c r="CH788" s="384"/>
      <c r="CI788" s="384"/>
      <c r="CJ788" s="384"/>
      <c r="CK788" s="384"/>
      <c r="CL788" s="384"/>
      <c r="CM788" s="384"/>
      <c r="CN788" s="384"/>
      <c r="CO788" s="384"/>
      <c r="CP788" s="384"/>
      <c r="CQ788" s="384"/>
      <c r="CR788" s="384"/>
      <c r="CS788" s="384"/>
      <c r="CT788" s="384"/>
      <c r="CU788" s="384"/>
      <c r="CV788" s="384"/>
      <c r="CW788" s="384"/>
      <c r="CX788" s="384"/>
      <c r="CY788" s="384"/>
      <c r="CZ788" s="384"/>
      <c r="DA788" s="384"/>
      <c r="DB788" s="384"/>
      <c r="DC788" s="384"/>
      <c r="DD788" s="384"/>
      <c r="DE788" s="384"/>
      <c r="DF788" s="384"/>
      <c r="DG788" s="384"/>
      <c r="DH788" s="384"/>
      <c r="DI788" s="384"/>
      <c r="DJ788" s="384"/>
      <c r="DK788" s="384"/>
      <c r="DL788" s="384"/>
      <c r="DM788" s="384"/>
      <c r="DN788" s="384"/>
      <c r="DO788" s="384"/>
      <c r="DP788" s="384"/>
      <c r="DQ788" s="384"/>
      <c r="DR788" s="384"/>
      <c r="DS788" s="384"/>
      <c r="DT788" s="384"/>
      <c r="DU788" s="384"/>
      <c r="DV788" s="384"/>
      <c r="DW788" s="384"/>
      <c r="DX788" s="384"/>
      <c r="DY788" s="384"/>
      <c r="DZ788" s="384"/>
      <c r="EA788" s="384"/>
      <c r="EB788" s="384"/>
      <c r="EC788" s="384"/>
      <c r="ED788" s="384"/>
      <c r="EE788" s="384"/>
      <c r="EF788" s="384"/>
      <c r="EG788" s="384"/>
      <c r="EH788" s="384"/>
      <c r="EI788" s="384"/>
      <c r="EJ788" s="384"/>
      <c r="EK788" s="384"/>
      <c r="EL788" s="384"/>
      <c r="EM788" s="384"/>
      <c r="EN788" s="384"/>
      <c r="EO788" s="384"/>
      <c r="EP788" s="384"/>
      <c r="EQ788" s="384"/>
      <c r="ER788" s="384"/>
      <c r="ES788" s="384"/>
      <c r="ET788" s="384"/>
      <c r="EU788" s="384"/>
      <c r="EV788" s="384"/>
      <c r="EW788" s="384"/>
      <c r="EX788" s="384"/>
      <c r="EY788" s="384"/>
      <c r="EZ788" s="384"/>
      <c r="FA788" s="384"/>
      <c r="FB788" s="384"/>
      <c r="FC788" s="384"/>
      <c r="FD788" s="384"/>
      <c r="FE788" s="384"/>
      <c r="FF788" s="384"/>
      <c r="FG788" s="384"/>
      <c r="FH788" s="384"/>
      <c r="FI788" s="384"/>
      <c r="FJ788" s="384"/>
      <c r="FK788" s="384"/>
      <c r="FL788" s="384"/>
      <c r="FM788" s="384"/>
      <c r="FN788" s="384"/>
      <c r="FO788" s="384"/>
      <c r="FP788" s="384"/>
      <c r="FQ788" s="384"/>
      <c r="FR788" s="384"/>
      <c r="FS788" s="384"/>
      <c r="FT788" s="384"/>
      <c r="FU788" s="384"/>
      <c r="FV788" s="384"/>
      <c r="FW788" s="384"/>
      <c r="FX788" s="384"/>
      <c r="FY788" s="384"/>
      <c r="FZ788" s="384"/>
      <c r="GA788" s="384"/>
      <c r="GB788" s="384"/>
      <c r="GC788" s="384"/>
      <c r="GD788" s="384"/>
      <c r="GE788" s="384"/>
      <c r="GF788" s="384"/>
      <c r="GG788" s="384"/>
      <c r="GH788" s="384"/>
      <c r="GI788" s="384"/>
      <c r="GJ788" s="384"/>
      <c r="GK788" s="384"/>
      <c r="GL788" s="384"/>
      <c r="GM788" s="384"/>
      <c r="GN788" s="384"/>
      <c r="GO788" s="384"/>
      <c r="GP788" s="384"/>
      <c r="GQ788" s="384"/>
      <c r="GR788" s="384"/>
      <c r="GS788" s="384"/>
      <c r="GT788" s="384"/>
      <c r="GU788" s="384"/>
      <c r="GV788" s="384"/>
      <c r="GW788" s="384"/>
      <c r="GX788" s="384"/>
      <c r="GY788" s="384"/>
      <c r="GZ788" s="384"/>
      <c r="HA788" s="384"/>
      <c r="HB788" s="384"/>
      <c r="HC788" s="384"/>
      <c r="HD788" s="384"/>
      <c r="HE788" s="384"/>
      <c r="HF788" s="384"/>
      <c r="HG788" s="384"/>
      <c r="HH788" s="384"/>
      <c r="HI788" s="384"/>
      <c r="HJ788" s="384"/>
      <c r="HK788" s="384"/>
      <c r="HL788" s="384"/>
      <c r="HM788" s="384"/>
      <c r="HN788" s="384"/>
      <c r="HO788" s="384"/>
      <c r="HP788" s="384"/>
      <c r="HQ788" s="384"/>
      <c r="HR788" s="384"/>
      <c r="HS788" s="384"/>
      <c r="HT788" s="384"/>
      <c r="HU788" s="384"/>
      <c r="HV788" s="384"/>
      <c r="HW788" s="384"/>
      <c r="HX788" s="384"/>
      <c r="HY788" s="384"/>
      <c r="HZ788" s="384"/>
      <c r="IA788" s="384"/>
      <c r="IB788" s="384"/>
      <c r="IC788" s="384"/>
      <c r="ID788" s="384"/>
      <c r="IE788" s="384"/>
      <c r="IF788" s="384"/>
      <c r="IG788" s="384"/>
      <c r="IH788" s="384"/>
      <c r="II788" s="384"/>
      <c r="IJ788" s="384"/>
      <c r="IK788" s="384"/>
      <c r="IL788" s="384"/>
      <c r="IM788" s="384"/>
      <c r="IN788" s="384"/>
      <c r="IO788" s="384"/>
      <c r="IP788" s="384"/>
      <c r="IQ788" s="384"/>
      <c r="IR788" s="384"/>
      <c r="IS788" s="384"/>
      <c r="IT788" s="384"/>
      <c r="IU788" s="384"/>
      <c r="IV788" s="384"/>
    </row>
    <row r="789" spans="1:256" s="385" customFormat="1" ht="15.95" customHeight="1" thickBot="1" x14ac:dyDescent="0.3">
      <c r="A789" s="379" t="s">
        <v>622</v>
      </c>
      <c r="B789" s="386" t="s">
        <v>2191</v>
      </c>
      <c r="C789" s="387" t="s">
        <v>46</v>
      </c>
      <c r="D789" s="392">
        <v>10</v>
      </c>
      <c r="E789" s="391"/>
      <c r="F789" s="390">
        <f>D788*E789</f>
        <v>0</v>
      </c>
      <c r="G789" s="391"/>
      <c r="H789" s="383"/>
      <c r="I789" s="384"/>
      <c r="J789" s="384"/>
      <c r="K789" s="384"/>
      <c r="L789" s="384"/>
      <c r="M789" s="384"/>
      <c r="N789" s="384"/>
      <c r="O789" s="384"/>
      <c r="P789" s="384"/>
      <c r="Q789" s="384"/>
      <c r="R789" s="384"/>
      <c r="S789" s="384"/>
      <c r="T789" s="384"/>
      <c r="U789" s="384"/>
      <c r="V789" s="384"/>
      <c r="W789" s="384"/>
      <c r="X789" s="384"/>
      <c r="Y789" s="384"/>
      <c r="Z789" s="384"/>
      <c r="AA789" s="384"/>
      <c r="AB789" s="384"/>
      <c r="AC789" s="384"/>
      <c r="AD789" s="384"/>
      <c r="AE789" s="384"/>
      <c r="AF789" s="384"/>
      <c r="AG789" s="384"/>
      <c r="AH789" s="384"/>
      <c r="AI789" s="384"/>
      <c r="AJ789" s="384"/>
      <c r="AK789" s="384"/>
      <c r="AL789" s="384"/>
      <c r="AM789" s="384"/>
      <c r="AN789" s="384"/>
      <c r="AO789" s="384"/>
      <c r="AP789" s="384"/>
      <c r="AQ789" s="384"/>
      <c r="AR789" s="384"/>
      <c r="AS789" s="384"/>
      <c r="AT789" s="384"/>
      <c r="AU789" s="384"/>
      <c r="AV789" s="384"/>
      <c r="AW789" s="384"/>
      <c r="AX789" s="384"/>
      <c r="AY789" s="384"/>
      <c r="AZ789" s="384"/>
      <c r="BA789" s="384"/>
      <c r="BB789" s="384"/>
      <c r="BC789" s="384"/>
      <c r="BD789" s="384"/>
      <c r="BE789" s="384"/>
      <c r="BF789" s="384"/>
      <c r="BG789" s="384"/>
      <c r="BH789" s="384"/>
      <c r="BI789" s="384"/>
      <c r="BJ789" s="384"/>
      <c r="BK789" s="384"/>
      <c r="BL789" s="384"/>
      <c r="BM789" s="384"/>
      <c r="BN789" s="384"/>
      <c r="BO789" s="384"/>
      <c r="BP789" s="384"/>
      <c r="BQ789" s="384"/>
      <c r="BR789" s="384"/>
      <c r="BS789" s="384"/>
      <c r="BT789" s="384"/>
      <c r="BU789" s="384"/>
      <c r="BV789" s="384"/>
      <c r="BW789" s="384"/>
      <c r="BX789" s="384"/>
      <c r="BY789" s="384"/>
      <c r="BZ789" s="384"/>
      <c r="CA789" s="384"/>
      <c r="CB789" s="384"/>
      <c r="CC789" s="384"/>
      <c r="CD789" s="384"/>
      <c r="CE789" s="384"/>
      <c r="CF789" s="384"/>
      <c r="CG789" s="384"/>
      <c r="CH789" s="384"/>
      <c r="CI789" s="384"/>
      <c r="CJ789" s="384"/>
      <c r="CK789" s="384"/>
      <c r="CL789" s="384"/>
      <c r="CM789" s="384"/>
      <c r="CN789" s="384"/>
      <c r="CO789" s="384"/>
      <c r="CP789" s="384"/>
      <c r="CQ789" s="384"/>
      <c r="CR789" s="384"/>
      <c r="CS789" s="384"/>
      <c r="CT789" s="384"/>
      <c r="CU789" s="384"/>
      <c r="CV789" s="384"/>
      <c r="CW789" s="384"/>
      <c r="CX789" s="384"/>
      <c r="CY789" s="384"/>
      <c r="CZ789" s="384"/>
      <c r="DA789" s="384"/>
      <c r="DB789" s="384"/>
      <c r="DC789" s="384"/>
      <c r="DD789" s="384"/>
      <c r="DE789" s="384"/>
      <c r="DF789" s="384"/>
      <c r="DG789" s="384"/>
      <c r="DH789" s="384"/>
      <c r="DI789" s="384"/>
      <c r="DJ789" s="384"/>
      <c r="DK789" s="384"/>
      <c r="DL789" s="384"/>
      <c r="DM789" s="384"/>
      <c r="DN789" s="384"/>
      <c r="DO789" s="384"/>
      <c r="DP789" s="384"/>
      <c r="DQ789" s="384"/>
      <c r="DR789" s="384"/>
      <c r="DS789" s="384"/>
      <c r="DT789" s="384"/>
      <c r="DU789" s="384"/>
      <c r="DV789" s="384"/>
      <c r="DW789" s="384"/>
      <c r="DX789" s="384"/>
      <c r="DY789" s="384"/>
      <c r="DZ789" s="384"/>
      <c r="EA789" s="384"/>
      <c r="EB789" s="384"/>
      <c r="EC789" s="384"/>
      <c r="ED789" s="384"/>
      <c r="EE789" s="384"/>
      <c r="EF789" s="384"/>
      <c r="EG789" s="384"/>
      <c r="EH789" s="384"/>
      <c r="EI789" s="384"/>
      <c r="EJ789" s="384"/>
      <c r="EK789" s="384"/>
      <c r="EL789" s="384"/>
      <c r="EM789" s="384"/>
      <c r="EN789" s="384"/>
      <c r="EO789" s="384"/>
      <c r="EP789" s="384"/>
      <c r="EQ789" s="384"/>
      <c r="ER789" s="384"/>
      <c r="ES789" s="384"/>
      <c r="ET789" s="384"/>
      <c r="EU789" s="384"/>
      <c r="EV789" s="384"/>
      <c r="EW789" s="384"/>
      <c r="EX789" s="384"/>
      <c r="EY789" s="384"/>
      <c r="EZ789" s="384"/>
      <c r="FA789" s="384"/>
      <c r="FB789" s="384"/>
      <c r="FC789" s="384"/>
      <c r="FD789" s="384"/>
      <c r="FE789" s="384"/>
      <c r="FF789" s="384"/>
      <c r="FG789" s="384"/>
      <c r="FH789" s="384"/>
      <c r="FI789" s="384"/>
      <c r="FJ789" s="384"/>
      <c r="FK789" s="384"/>
      <c r="FL789" s="384"/>
      <c r="FM789" s="384"/>
      <c r="FN789" s="384"/>
      <c r="FO789" s="384"/>
      <c r="FP789" s="384"/>
      <c r="FQ789" s="384"/>
      <c r="FR789" s="384"/>
      <c r="FS789" s="384"/>
      <c r="FT789" s="384"/>
      <c r="FU789" s="384"/>
      <c r="FV789" s="384"/>
      <c r="FW789" s="384"/>
      <c r="FX789" s="384"/>
      <c r="FY789" s="384"/>
      <c r="FZ789" s="384"/>
      <c r="GA789" s="384"/>
      <c r="GB789" s="384"/>
      <c r="GC789" s="384"/>
      <c r="GD789" s="384"/>
      <c r="GE789" s="384"/>
      <c r="GF789" s="384"/>
      <c r="GG789" s="384"/>
      <c r="GH789" s="384"/>
      <c r="GI789" s="384"/>
      <c r="GJ789" s="384"/>
      <c r="GK789" s="384"/>
      <c r="GL789" s="384"/>
      <c r="GM789" s="384"/>
      <c r="GN789" s="384"/>
      <c r="GO789" s="384"/>
      <c r="GP789" s="384"/>
      <c r="GQ789" s="384"/>
      <c r="GR789" s="384"/>
      <c r="GS789" s="384"/>
      <c r="GT789" s="384"/>
      <c r="GU789" s="384"/>
      <c r="GV789" s="384"/>
      <c r="GW789" s="384"/>
      <c r="GX789" s="384"/>
      <c r="GY789" s="384"/>
      <c r="GZ789" s="384"/>
      <c r="HA789" s="384"/>
      <c r="HB789" s="384"/>
      <c r="HC789" s="384"/>
      <c r="HD789" s="384"/>
      <c r="HE789" s="384"/>
      <c r="HF789" s="384"/>
      <c r="HG789" s="384"/>
      <c r="HH789" s="384"/>
      <c r="HI789" s="384"/>
      <c r="HJ789" s="384"/>
      <c r="HK789" s="384"/>
      <c r="HL789" s="384"/>
      <c r="HM789" s="384"/>
      <c r="HN789" s="384"/>
      <c r="HO789" s="384"/>
      <c r="HP789" s="384"/>
      <c r="HQ789" s="384"/>
      <c r="HR789" s="384"/>
      <c r="HS789" s="384"/>
      <c r="HT789" s="384"/>
      <c r="HU789" s="384"/>
      <c r="HV789" s="384"/>
      <c r="HW789" s="384"/>
      <c r="HX789" s="384"/>
      <c r="HY789" s="384"/>
      <c r="HZ789" s="384"/>
      <c r="IA789" s="384"/>
      <c r="IB789" s="384"/>
      <c r="IC789" s="384"/>
      <c r="ID789" s="384"/>
      <c r="IE789" s="384"/>
      <c r="IF789" s="384"/>
      <c r="IG789" s="384"/>
      <c r="IH789" s="384"/>
      <c r="II789" s="384"/>
      <c r="IJ789" s="384"/>
      <c r="IK789" s="384"/>
      <c r="IL789" s="384"/>
      <c r="IM789" s="384"/>
      <c r="IN789" s="384"/>
      <c r="IO789" s="384"/>
      <c r="IP789" s="384"/>
      <c r="IQ789" s="384"/>
      <c r="IR789" s="384"/>
      <c r="IS789" s="384"/>
      <c r="IT789" s="384"/>
      <c r="IU789" s="384"/>
      <c r="IV789" s="384"/>
    </row>
    <row r="790" spans="1:256" ht="15.95" customHeight="1" thickBot="1" x14ac:dyDescent="0.3">
      <c r="B790" s="86" t="s">
        <v>659</v>
      </c>
      <c r="C790" s="87"/>
      <c r="D790" s="87"/>
      <c r="E790" s="89"/>
      <c r="F790" s="121">
        <f>SUM(F726:F789)</f>
        <v>0</v>
      </c>
      <c r="G790" s="13"/>
    </row>
    <row r="791" spans="1:256" ht="44.25" customHeight="1" x14ac:dyDescent="0.25">
      <c r="B791" s="369" t="s">
        <v>1898</v>
      </c>
      <c r="C791" s="369"/>
      <c r="D791" s="369"/>
      <c r="E791" s="369"/>
      <c r="F791" s="369"/>
      <c r="G791" s="369"/>
    </row>
    <row r="792" spans="1:256" ht="17.25" customHeight="1" x14ac:dyDescent="0.25">
      <c r="B792" s="46" t="s">
        <v>1660</v>
      </c>
      <c r="C792" s="45"/>
      <c r="D792" s="45"/>
    </row>
    <row r="793" spans="1:256" ht="15.95" customHeight="1" thickBot="1" x14ac:dyDescent="0.3">
      <c r="E793" s="12"/>
      <c r="G793" s="13"/>
    </row>
    <row r="794" spans="1:256" ht="15.95" customHeight="1" thickBot="1" x14ac:dyDescent="0.3">
      <c r="A794" s="40" t="s">
        <v>1</v>
      </c>
      <c r="B794" s="41" t="s">
        <v>660</v>
      </c>
      <c r="C794" s="42"/>
      <c r="D794" s="43"/>
      <c r="E794" s="44"/>
      <c r="F794" s="43"/>
      <c r="G794" s="153"/>
      <c r="I794" s="212"/>
    </row>
    <row r="795" spans="1:256" ht="15.95" customHeight="1" x14ac:dyDescent="0.25">
      <c r="E795" s="12"/>
      <c r="G795" s="13"/>
      <c r="I795" s="212"/>
    </row>
    <row r="796" spans="1:256" ht="15.95" customHeight="1" x14ac:dyDescent="0.25">
      <c r="B796" s="154" t="s">
        <v>10</v>
      </c>
      <c r="C796" s="155"/>
      <c r="D796" s="155"/>
      <c r="E796" s="156"/>
      <c r="F796" s="155"/>
      <c r="G796" s="157"/>
    </row>
    <row r="797" spans="1:256" ht="15.95" customHeight="1" x14ac:dyDescent="0.25"/>
    <row r="798" spans="1:256" ht="15.95" customHeight="1" x14ac:dyDescent="0.25">
      <c r="B798" s="39" t="s">
        <v>661</v>
      </c>
      <c r="C798" s="38"/>
      <c r="D798" s="38"/>
      <c r="F798" s="18"/>
      <c r="G798" s="19"/>
    </row>
    <row r="799" spans="1:256" ht="15.95" customHeight="1" x14ac:dyDescent="0.25">
      <c r="A799" s="93" t="s">
        <v>20</v>
      </c>
      <c r="B799" s="69" t="s">
        <v>21</v>
      </c>
      <c r="C799" s="70" t="s">
        <v>22</v>
      </c>
      <c r="D799" s="71" t="s">
        <v>23</v>
      </c>
      <c r="E799" s="84" t="s">
        <v>24</v>
      </c>
      <c r="F799" s="73" t="s">
        <v>25</v>
      </c>
      <c r="G799" s="74" t="s">
        <v>26</v>
      </c>
    </row>
    <row r="800" spans="1:256" ht="17.25" customHeight="1" x14ac:dyDescent="0.25">
      <c r="A800" s="95" t="s">
        <v>624</v>
      </c>
      <c r="B800" s="76" t="s">
        <v>1427</v>
      </c>
      <c r="C800" s="77" t="s">
        <v>28</v>
      </c>
      <c r="D800" s="78">
        <v>100</v>
      </c>
      <c r="E800" s="97"/>
      <c r="F800" s="32">
        <f>D800*E800</f>
        <v>0</v>
      </c>
      <c r="G800" s="79"/>
    </row>
    <row r="801" spans="1:7" ht="16.5" customHeight="1" x14ac:dyDescent="0.25">
      <c r="A801" s="95" t="s">
        <v>626</v>
      </c>
      <c r="B801" s="76" t="s">
        <v>1428</v>
      </c>
      <c r="C801" s="77" t="s">
        <v>28</v>
      </c>
      <c r="D801" s="78">
        <v>2000</v>
      </c>
      <c r="E801" s="97"/>
      <c r="F801" s="32">
        <f t="shared" ref="F801:F811" si="30">D801*E801</f>
        <v>0</v>
      </c>
      <c r="G801" s="79"/>
    </row>
    <row r="802" spans="1:7" ht="19.5" customHeight="1" x14ac:dyDescent="0.25">
      <c r="A802" s="95" t="s">
        <v>627</v>
      </c>
      <c r="B802" s="76" t="s">
        <v>1429</v>
      </c>
      <c r="C802" s="77" t="s">
        <v>28</v>
      </c>
      <c r="D802" s="78">
        <v>1500</v>
      </c>
      <c r="E802" s="97"/>
      <c r="F802" s="32">
        <f t="shared" si="30"/>
        <v>0</v>
      </c>
      <c r="G802" s="79"/>
    </row>
    <row r="803" spans="1:7" x14ac:dyDescent="0.25">
      <c r="A803" s="95" t="s">
        <v>628</v>
      </c>
      <c r="B803" s="76" t="s">
        <v>1430</v>
      </c>
      <c r="C803" s="77" t="s">
        <v>28</v>
      </c>
      <c r="D803" s="78">
        <v>900</v>
      </c>
      <c r="E803" s="97"/>
      <c r="F803" s="32">
        <f t="shared" si="30"/>
        <v>0</v>
      </c>
      <c r="G803" s="79"/>
    </row>
    <row r="804" spans="1:7" ht="15.95" customHeight="1" x14ac:dyDescent="0.25">
      <c r="A804" s="95" t="s">
        <v>629</v>
      </c>
      <c r="B804" s="76" t="s">
        <v>1431</v>
      </c>
      <c r="C804" s="77" t="s">
        <v>28</v>
      </c>
      <c r="D804" s="78">
        <v>100</v>
      </c>
      <c r="E804" s="97"/>
      <c r="F804" s="32">
        <f t="shared" si="30"/>
        <v>0</v>
      </c>
      <c r="G804" s="79"/>
    </row>
    <row r="805" spans="1:7" ht="15.95" customHeight="1" x14ac:dyDescent="0.25">
      <c r="A805" s="95" t="s">
        <v>630</v>
      </c>
      <c r="B805" s="76" t="s">
        <v>1432</v>
      </c>
      <c r="C805" s="77" t="s">
        <v>28</v>
      </c>
      <c r="D805" s="78">
        <v>500</v>
      </c>
      <c r="E805" s="97"/>
      <c r="F805" s="32">
        <f t="shared" si="30"/>
        <v>0</v>
      </c>
      <c r="G805" s="79"/>
    </row>
    <row r="806" spans="1:7" ht="15.95" customHeight="1" x14ac:dyDescent="0.25">
      <c r="A806" s="95" t="s">
        <v>632</v>
      </c>
      <c r="B806" s="76" t="s">
        <v>1433</v>
      </c>
      <c r="C806" s="77" t="s">
        <v>28</v>
      </c>
      <c r="D806" s="78">
        <v>50</v>
      </c>
      <c r="E806" s="97"/>
      <c r="F806" s="32">
        <f t="shared" si="30"/>
        <v>0</v>
      </c>
      <c r="G806" s="79"/>
    </row>
    <row r="807" spans="1:7" ht="15.95" customHeight="1" x14ac:dyDescent="0.25">
      <c r="A807" s="95" t="s">
        <v>633</v>
      </c>
      <c r="B807" s="76" t="s">
        <v>1434</v>
      </c>
      <c r="C807" s="77" t="s">
        <v>28</v>
      </c>
      <c r="D807" s="78">
        <v>400</v>
      </c>
      <c r="E807" s="97"/>
      <c r="F807" s="32">
        <f t="shared" si="30"/>
        <v>0</v>
      </c>
      <c r="G807" s="79"/>
    </row>
    <row r="808" spans="1:7" ht="15.95" customHeight="1" x14ac:dyDescent="0.25">
      <c r="A808" s="95" t="s">
        <v>635</v>
      </c>
      <c r="B808" s="76" t="s">
        <v>1435</v>
      </c>
      <c r="C808" s="150" t="s">
        <v>28</v>
      </c>
      <c r="D808" s="78">
        <v>400</v>
      </c>
      <c r="E808" s="97"/>
      <c r="F808" s="32">
        <f t="shared" si="30"/>
        <v>0</v>
      </c>
      <c r="G808" s="79"/>
    </row>
    <row r="809" spans="1:7" ht="15.95" customHeight="1" x14ac:dyDescent="0.25">
      <c r="A809" s="95" t="s">
        <v>637</v>
      </c>
      <c r="B809" s="152" t="s">
        <v>1661</v>
      </c>
      <c r="C809" s="142" t="s">
        <v>28</v>
      </c>
      <c r="D809" s="78">
        <v>100</v>
      </c>
      <c r="E809" s="97"/>
      <c r="F809" s="32">
        <f t="shared" si="30"/>
        <v>0</v>
      </c>
      <c r="G809" s="79"/>
    </row>
    <row r="810" spans="1:7" ht="15.95" customHeight="1" x14ac:dyDescent="0.25">
      <c r="A810" s="95" t="s">
        <v>639</v>
      </c>
      <c r="B810" s="152" t="s">
        <v>1754</v>
      </c>
      <c r="C810" s="142" t="s">
        <v>28</v>
      </c>
      <c r="D810" s="78">
        <v>108</v>
      </c>
      <c r="E810" s="97"/>
      <c r="F810" s="32">
        <f t="shared" si="30"/>
        <v>0</v>
      </c>
      <c r="G810" s="79"/>
    </row>
    <row r="811" spans="1:7" ht="15.95" customHeight="1" x14ac:dyDescent="0.25">
      <c r="A811" s="95" t="s">
        <v>641</v>
      </c>
      <c r="B811" s="152" t="s">
        <v>1755</v>
      </c>
      <c r="C811" s="142" t="s">
        <v>28</v>
      </c>
      <c r="D811" s="78">
        <v>108</v>
      </c>
      <c r="E811" s="97"/>
      <c r="F811" s="32">
        <f t="shared" si="30"/>
        <v>0</v>
      </c>
      <c r="G811" s="79"/>
    </row>
    <row r="812" spans="1:7" ht="27" customHeight="1" x14ac:dyDescent="0.25">
      <c r="B812" s="373" t="s">
        <v>2110</v>
      </c>
      <c r="C812" s="373"/>
      <c r="D812" s="373"/>
      <c r="E812" s="373"/>
      <c r="F812" s="373"/>
      <c r="G812" s="373"/>
    </row>
    <row r="813" spans="1:7" ht="15.95" customHeight="1" x14ac:dyDescent="0.25">
      <c r="B813" s="233"/>
      <c r="C813" s="158"/>
      <c r="D813" s="158"/>
      <c r="G813" s="19"/>
    </row>
    <row r="814" spans="1:7" ht="15.95" customHeight="1" x14ac:dyDescent="0.25">
      <c r="B814" s="39" t="s">
        <v>1616</v>
      </c>
      <c r="C814" s="38"/>
      <c r="D814" s="38"/>
      <c r="F814" s="18"/>
      <c r="G814" s="19"/>
    </row>
    <row r="815" spans="1:7" ht="13.9" hidden="1" customHeight="1" x14ac:dyDescent="0.25">
      <c r="A815" s="93" t="s">
        <v>20</v>
      </c>
      <c r="B815" s="69" t="s">
        <v>21</v>
      </c>
      <c r="C815" s="70" t="s">
        <v>22</v>
      </c>
      <c r="D815" s="71" t="s">
        <v>23</v>
      </c>
      <c r="E815" s="84" t="s">
        <v>24</v>
      </c>
      <c r="F815" s="73" t="s">
        <v>25</v>
      </c>
      <c r="G815" s="74" t="s">
        <v>26</v>
      </c>
    </row>
    <row r="816" spans="1:7" ht="15.75" customHeight="1" x14ac:dyDescent="0.25">
      <c r="A816" s="95" t="s">
        <v>643</v>
      </c>
      <c r="B816" s="76" t="s">
        <v>1519</v>
      </c>
      <c r="C816" s="77" t="s">
        <v>28</v>
      </c>
      <c r="D816" s="78">
        <v>100</v>
      </c>
      <c r="E816" s="97"/>
      <c r="F816" s="32">
        <f t="shared" ref="F816:F824" si="31">D816*E816</f>
        <v>0</v>
      </c>
      <c r="G816" s="79"/>
    </row>
    <row r="817" spans="1:256" ht="14.25" customHeight="1" x14ac:dyDescent="0.25">
      <c r="A817" s="95" t="s">
        <v>645</v>
      </c>
      <c r="B817" s="76" t="s">
        <v>1520</v>
      </c>
      <c r="C817" s="77" t="s">
        <v>28</v>
      </c>
      <c r="D817" s="78">
        <v>50</v>
      </c>
      <c r="E817" s="97"/>
      <c r="F817" s="32">
        <f t="shared" si="31"/>
        <v>0</v>
      </c>
      <c r="G817" s="79"/>
    </row>
    <row r="818" spans="1:256" ht="14.25" customHeight="1" x14ac:dyDescent="0.25">
      <c r="A818" s="95" t="s">
        <v>647</v>
      </c>
      <c r="B818" s="76" t="s">
        <v>1521</v>
      </c>
      <c r="C818" s="77" t="s">
        <v>28</v>
      </c>
      <c r="D818" s="78">
        <v>50</v>
      </c>
      <c r="E818" s="97"/>
      <c r="F818" s="32">
        <f t="shared" si="31"/>
        <v>0</v>
      </c>
      <c r="G818" s="79"/>
    </row>
    <row r="819" spans="1:256" ht="14.25" customHeight="1" x14ac:dyDescent="0.25">
      <c r="A819" s="95" t="s">
        <v>649</v>
      </c>
      <c r="B819" s="76" t="s">
        <v>1522</v>
      </c>
      <c r="C819" s="77" t="s">
        <v>28</v>
      </c>
      <c r="D819" s="78">
        <v>100</v>
      </c>
      <c r="E819" s="97"/>
      <c r="F819" s="32">
        <f t="shared" si="31"/>
        <v>0</v>
      </c>
      <c r="G819" s="79"/>
    </row>
    <row r="820" spans="1:256" ht="17.25" customHeight="1" x14ac:dyDescent="0.25">
      <c r="A820" s="95" t="s">
        <v>1555</v>
      </c>
      <c r="B820" s="76" t="s">
        <v>1523</v>
      </c>
      <c r="C820" s="77" t="s">
        <v>28</v>
      </c>
      <c r="D820" s="78">
        <v>50</v>
      </c>
      <c r="E820" s="97"/>
      <c r="F820" s="32">
        <f t="shared" si="31"/>
        <v>0</v>
      </c>
      <c r="G820" s="79"/>
    </row>
    <row r="821" spans="1:256" ht="17.25" customHeight="1" x14ac:dyDescent="0.25">
      <c r="A821" s="95" t="s">
        <v>652</v>
      </c>
      <c r="B821" s="76" t="s">
        <v>1524</v>
      </c>
      <c r="C821" s="77" t="s">
        <v>28</v>
      </c>
      <c r="D821" s="78">
        <v>100</v>
      </c>
      <c r="E821" s="97"/>
      <c r="F821" s="32">
        <f t="shared" si="31"/>
        <v>0</v>
      </c>
      <c r="G821" s="79"/>
    </row>
    <row r="822" spans="1:256" ht="15.95" customHeight="1" x14ac:dyDescent="0.25">
      <c r="A822" s="95" t="s">
        <v>653</v>
      </c>
      <c r="B822" s="76" t="s">
        <v>1525</v>
      </c>
      <c r="C822" s="77" t="s">
        <v>28</v>
      </c>
      <c r="D822" s="78">
        <v>100</v>
      </c>
      <c r="E822" s="97"/>
      <c r="F822" s="32">
        <f t="shared" si="31"/>
        <v>0</v>
      </c>
      <c r="G822" s="79"/>
    </row>
    <row r="823" spans="1:256" ht="15.95" customHeight="1" x14ac:dyDescent="0.25">
      <c r="A823" s="95" t="s">
        <v>654</v>
      </c>
      <c r="B823" s="76" t="s">
        <v>1526</v>
      </c>
      <c r="C823" s="77" t="s">
        <v>28</v>
      </c>
      <c r="D823" s="78">
        <v>12</v>
      </c>
      <c r="E823" s="97"/>
      <c r="F823" s="32">
        <f t="shared" si="31"/>
        <v>0</v>
      </c>
      <c r="G823" s="79"/>
    </row>
    <row r="824" spans="1:256" ht="20.25" customHeight="1" x14ac:dyDescent="0.25">
      <c r="A824" s="95" t="s">
        <v>655</v>
      </c>
      <c r="B824" s="76" t="s">
        <v>1617</v>
      </c>
      <c r="C824" s="77" t="s">
        <v>28</v>
      </c>
      <c r="D824" s="78">
        <v>12</v>
      </c>
      <c r="E824" s="97"/>
      <c r="F824" s="32">
        <f t="shared" si="31"/>
        <v>0</v>
      </c>
      <c r="G824" s="79"/>
    </row>
    <row r="825" spans="1:256" ht="15.95" customHeight="1" x14ac:dyDescent="0.25">
      <c r="B825" s="39"/>
      <c r="C825" s="38"/>
      <c r="E825" s="85"/>
      <c r="F825" s="7"/>
      <c r="G825" s="13"/>
      <c r="H825" s="13"/>
      <c r="IU825"/>
      <c r="IV825"/>
    </row>
    <row r="826" spans="1:256" ht="57.75" customHeight="1" x14ac:dyDescent="0.25">
      <c r="B826" s="373" t="s">
        <v>2062</v>
      </c>
      <c r="C826" s="373"/>
      <c r="D826" s="373"/>
      <c r="E826" s="373"/>
      <c r="F826" s="373"/>
      <c r="G826" s="373"/>
    </row>
    <row r="827" spans="1:256" ht="15.95" customHeight="1" x14ac:dyDescent="0.25">
      <c r="C827" s="60"/>
      <c r="D827" s="60"/>
      <c r="E827" s="159"/>
      <c r="F827" s="18"/>
      <c r="G827" s="13"/>
    </row>
    <row r="828" spans="1:256" ht="15.95" customHeight="1" thickBot="1" x14ac:dyDescent="0.3">
      <c r="C828" s="60"/>
      <c r="D828" s="60"/>
      <c r="E828" s="159"/>
      <c r="F828" s="18"/>
      <c r="G828" s="13"/>
    </row>
    <row r="829" spans="1:256" ht="15.95" customHeight="1" thickBot="1" x14ac:dyDescent="0.3">
      <c r="B829" s="86" t="s">
        <v>1668</v>
      </c>
      <c r="C829" s="87"/>
      <c r="D829" s="87"/>
      <c r="E829" s="143"/>
      <c r="F829" s="121">
        <f>SUM(F800:F811,F816:F824)</f>
        <v>0</v>
      </c>
      <c r="G829" s="13"/>
    </row>
    <row r="830" spans="1:256" ht="15.95" customHeight="1" x14ac:dyDescent="0.25">
      <c r="B830" s="37"/>
      <c r="C830" s="60"/>
      <c r="D830" s="60"/>
      <c r="E830" s="159"/>
      <c r="F830" s="18"/>
      <c r="G830" s="13"/>
    </row>
    <row r="831" spans="1:256" ht="15.95" customHeight="1" x14ac:dyDescent="0.25">
      <c r="B831" s="154" t="s">
        <v>11</v>
      </c>
      <c r="C831" s="155"/>
      <c r="D831" s="155"/>
      <c r="E831" s="156"/>
      <c r="F831" s="155"/>
      <c r="G831" s="157"/>
    </row>
    <row r="832" spans="1:256" ht="15.95" customHeight="1" x14ac:dyDescent="0.25">
      <c r="B832" s="46"/>
      <c r="C832" s="45"/>
      <c r="D832" s="45"/>
    </row>
    <row r="833" spans="1:7" ht="15.75" customHeight="1" x14ac:dyDescent="0.25">
      <c r="B833" s="37" t="s">
        <v>671</v>
      </c>
      <c r="E833" s="12"/>
      <c r="G833" s="13"/>
    </row>
    <row r="834" spans="1:7" ht="4.5" hidden="1" customHeight="1" x14ac:dyDescent="0.25">
      <c r="A834" s="93" t="s">
        <v>20</v>
      </c>
      <c r="B834" s="69" t="s">
        <v>21</v>
      </c>
      <c r="C834" s="94" t="s">
        <v>22</v>
      </c>
      <c r="D834" s="71" t="s">
        <v>23</v>
      </c>
      <c r="E834" s="84" t="s">
        <v>24</v>
      </c>
      <c r="F834" s="73" t="s">
        <v>25</v>
      </c>
      <c r="G834" s="74" t="s">
        <v>26</v>
      </c>
    </row>
    <row r="835" spans="1:7" ht="20.25" customHeight="1" x14ac:dyDescent="0.25">
      <c r="A835" s="95" t="s">
        <v>656</v>
      </c>
      <c r="B835" s="76" t="s">
        <v>673</v>
      </c>
      <c r="C835" s="75" t="s">
        <v>1326</v>
      </c>
      <c r="D835" s="78">
        <v>30</v>
      </c>
      <c r="E835" s="97"/>
      <c r="F835" s="32">
        <f t="shared" ref="F835:F840" si="32">D835*E835</f>
        <v>0</v>
      </c>
      <c r="G835" s="79"/>
    </row>
    <row r="836" spans="1:7" ht="15.95" customHeight="1" x14ac:dyDescent="0.25">
      <c r="A836" s="95" t="s">
        <v>657</v>
      </c>
      <c r="B836" s="76" t="s">
        <v>675</v>
      </c>
      <c r="C836" s="75" t="s">
        <v>1326</v>
      </c>
      <c r="D836" s="78">
        <v>5</v>
      </c>
      <c r="E836" s="97"/>
      <c r="F836" s="32">
        <f t="shared" si="32"/>
        <v>0</v>
      </c>
      <c r="G836" s="79"/>
    </row>
    <row r="837" spans="1:7" ht="15.95" customHeight="1" x14ac:dyDescent="0.25">
      <c r="A837" s="95" t="s">
        <v>658</v>
      </c>
      <c r="B837" s="76" t="s">
        <v>677</v>
      </c>
      <c r="C837" s="75" t="s">
        <v>1326</v>
      </c>
      <c r="D837" s="78">
        <v>30</v>
      </c>
      <c r="E837" s="97"/>
      <c r="F837" s="32">
        <f t="shared" si="32"/>
        <v>0</v>
      </c>
      <c r="G837" s="79"/>
    </row>
    <row r="838" spans="1:7" ht="15.95" customHeight="1" x14ac:dyDescent="0.25">
      <c r="A838" s="95" t="s">
        <v>662</v>
      </c>
      <c r="B838" s="98" t="s">
        <v>679</v>
      </c>
      <c r="C838" s="163" t="s">
        <v>1326</v>
      </c>
      <c r="D838" s="103">
        <v>30</v>
      </c>
      <c r="E838" s="85"/>
      <c r="F838" s="32">
        <f t="shared" si="32"/>
        <v>0</v>
      </c>
      <c r="G838" s="359"/>
    </row>
    <row r="839" spans="1:7" ht="15.95" customHeight="1" x14ac:dyDescent="0.25">
      <c r="A839" s="95" t="s">
        <v>663</v>
      </c>
      <c r="B839" s="99" t="s">
        <v>681</v>
      </c>
      <c r="C839" s="95" t="s">
        <v>1326</v>
      </c>
      <c r="D839" s="104">
        <v>10</v>
      </c>
      <c r="E839" s="105"/>
      <c r="F839" s="32">
        <f t="shared" si="32"/>
        <v>0</v>
      </c>
      <c r="G839" s="105"/>
    </row>
    <row r="840" spans="1:7" ht="15.95" customHeight="1" x14ac:dyDescent="0.25">
      <c r="A840" s="95" t="s">
        <v>664</v>
      </c>
      <c r="B840" s="99" t="s">
        <v>1756</v>
      </c>
      <c r="C840" s="95" t="s">
        <v>1326</v>
      </c>
      <c r="D840" s="104">
        <v>10</v>
      </c>
      <c r="E840" s="105"/>
      <c r="F840" s="32">
        <f t="shared" si="32"/>
        <v>0</v>
      </c>
      <c r="G840" s="105"/>
    </row>
    <row r="841" spans="1:7" ht="15.95" customHeight="1" thickBot="1" x14ac:dyDescent="0.3">
      <c r="A841" s="45"/>
      <c r="B841" s="46"/>
      <c r="C841" s="45"/>
      <c r="D841" s="234"/>
      <c r="E841" s="12"/>
      <c r="F841" s="358"/>
    </row>
    <row r="842" spans="1:7" ht="15.95" customHeight="1" thickBot="1" x14ac:dyDescent="0.3">
      <c r="B842" s="58" t="s">
        <v>682</v>
      </c>
      <c r="C842" s="88"/>
      <c r="D842" s="88"/>
      <c r="E842" s="89"/>
      <c r="F842" s="121">
        <f>SUM(F835:F840)</f>
        <v>0</v>
      </c>
      <c r="G842" s="13"/>
    </row>
    <row r="843" spans="1:7" ht="15.95" customHeight="1" x14ac:dyDescent="0.25">
      <c r="A843" s="45"/>
      <c r="B843" s="37"/>
      <c r="E843" s="12"/>
      <c r="F843" s="18"/>
      <c r="G843" s="13"/>
    </row>
    <row r="844" spans="1:7" ht="15.95" customHeight="1" x14ac:dyDescent="0.25">
      <c r="A844" s="45"/>
      <c r="B844" s="15" t="s">
        <v>1436</v>
      </c>
      <c r="E844" s="12"/>
      <c r="G844" s="13"/>
    </row>
    <row r="845" spans="1:7" ht="15.95" customHeight="1" x14ac:dyDescent="0.25">
      <c r="A845" s="45"/>
      <c r="B845" s="15" t="s">
        <v>2111</v>
      </c>
      <c r="E845" s="12"/>
      <c r="G845" s="13"/>
    </row>
    <row r="846" spans="1:7" ht="15.95" customHeight="1" x14ac:dyDescent="0.25">
      <c r="B846" s="46"/>
      <c r="G846" s="12" t="s">
        <v>509</v>
      </c>
    </row>
    <row r="847" spans="1:7" ht="15.95" customHeight="1" x14ac:dyDescent="0.25">
      <c r="B847" s="37" t="s">
        <v>683</v>
      </c>
    </row>
    <row r="848" spans="1:7" ht="15.95" customHeight="1" x14ac:dyDescent="0.25">
      <c r="A848" s="93" t="s">
        <v>20</v>
      </c>
      <c r="B848" s="69" t="s">
        <v>21</v>
      </c>
      <c r="C848" s="94" t="s">
        <v>22</v>
      </c>
      <c r="D848" s="71" t="s">
        <v>23</v>
      </c>
      <c r="E848" s="84" t="s">
        <v>24</v>
      </c>
      <c r="F848" s="73" t="s">
        <v>25</v>
      </c>
      <c r="G848" s="74" t="s">
        <v>26</v>
      </c>
    </row>
    <row r="849" spans="1:10" ht="15.95" customHeight="1" x14ac:dyDescent="0.25">
      <c r="A849" s="95" t="s">
        <v>665</v>
      </c>
      <c r="B849" s="76" t="s">
        <v>685</v>
      </c>
      <c r="C849" s="75" t="s">
        <v>46</v>
      </c>
      <c r="D849" s="139">
        <v>15</v>
      </c>
      <c r="E849" s="97"/>
      <c r="F849" s="32">
        <f t="shared" ref="F849:F888" si="33">D849*E849</f>
        <v>0</v>
      </c>
      <c r="G849" s="79"/>
    </row>
    <row r="850" spans="1:10" ht="15.95" customHeight="1" x14ac:dyDescent="0.25">
      <c r="A850" s="95" t="s">
        <v>666</v>
      </c>
      <c r="B850" s="76" t="s">
        <v>687</v>
      </c>
      <c r="C850" s="75" t="s">
        <v>46</v>
      </c>
      <c r="D850" s="139">
        <v>250</v>
      </c>
      <c r="E850" s="97"/>
      <c r="F850" s="32">
        <f t="shared" si="33"/>
        <v>0</v>
      </c>
      <c r="G850" s="79"/>
    </row>
    <row r="851" spans="1:10" ht="15.95" customHeight="1" x14ac:dyDescent="0.25">
      <c r="A851" s="95" t="s">
        <v>667</v>
      </c>
      <c r="B851" s="76" t="s">
        <v>689</v>
      </c>
      <c r="C851" s="75" t="s">
        <v>46</v>
      </c>
      <c r="D851" s="139">
        <v>75</v>
      </c>
      <c r="E851" s="97"/>
      <c r="F851" s="32">
        <f t="shared" si="33"/>
        <v>0</v>
      </c>
      <c r="G851" s="79"/>
    </row>
    <row r="852" spans="1:10" ht="15.95" customHeight="1" x14ac:dyDescent="0.25">
      <c r="A852" s="95" t="s">
        <v>668</v>
      </c>
      <c r="B852" s="76" t="s">
        <v>691</v>
      </c>
      <c r="C852" s="75" t="s">
        <v>46</v>
      </c>
      <c r="D852" s="139">
        <v>15</v>
      </c>
      <c r="E852" s="97"/>
      <c r="F852" s="32">
        <f t="shared" si="33"/>
        <v>0</v>
      </c>
      <c r="G852" s="79"/>
    </row>
    <row r="853" spans="1:10" ht="15.95" customHeight="1" x14ac:dyDescent="0.25">
      <c r="A853" s="95" t="s">
        <v>669</v>
      </c>
      <c r="B853" s="76" t="s">
        <v>693</v>
      </c>
      <c r="C853" s="75" t="s">
        <v>46</v>
      </c>
      <c r="D853" s="139">
        <v>15</v>
      </c>
      <c r="E853" s="97"/>
      <c r="F853" s="32">
        <f t="shared" si="33"/>
        <v>0</v>
      </c>
      <c r="G853" s="79"/>
    </row>
    <row r="854" spans="1:10" ht="15.95" customHeight="1" x14ac:dyDescent="0.25">
      <c r="A854" s="95" t="s">
        <v>1556</v>
      </c>
      <c r="B854" s="76" t="s">
        <v>695</v>
      </c>
      <c r="C854" s="75" t="s">
        <v>46</v>
      </c>
      <c r="D854" s="139">
        <v>5</v>
      </c>
      <c r="E854" s="97"/>
      <c r="F854" s="32">
        <f t="shared" si="33"/>
        <v>0</v>
      </c>
      <c r="G854" s="79"/>
    </row>
    <row r="855" spans="1:10" ht="15.95" customHeight="1" x14ac:dyDescent="0.25">
      <c r="A855" s="95" t="s">
        <v>1557</v>
      </c>
      <c r="B855" s="76" t="s">
        <v>700</v>
      </c>
      <c r="C855" s="75" t="s">
        <v>46</v>
      </c>
      <c r="D855" s="139">
        <v>15</v>
      </c>
      <c r="E855" s="97"/>
      <c r="F855" s="32">
        <f t="shared" si="33"/>
        <v>0</v>
      </c>
      <c r="G855" s="79"/>
    </row>
    <row r="856" spans="1:10" ht="15.95" customHeight="1" x14ac:dyDescent="0.25">
      <c r="A856" s="95" t="s">
        <v>1558</v>
      </c>
      <c r="B856" s="76" t="s">
        <v>702</v>
      </c>
      <c r="C856" s="75" t="s">
        <v>46</v>
      </c>
      <c r="D856" s="139">
        <v>250</v>
      </c>
      <c r="E856" s="97"/>
      <c r="F856" s="32">
        <f t="shared" si="33"/>
        <v>0</v>
      </c>
      <c r="G856" s="79"/>
    </row>
    <row r="857" spans="1:10" ht="15.95" customHeight="1" x14ac:dyDescent="0.25">
      <c r="A857" s="95" t="s">
        <v>1559</v>
      </c>
      <c r="B857" s="76" t="s">
        <v>704</v>
      </c>
      <c r="C857" s="75" t="s">
        <v>46</v>
      </c>
      <c r="D857" s="139">
        <v>75</v>
      </c>
      <c r="E857" s="97"/>
      <c r="F857" s="32">
        <f t="shared" si="33"/>
        <v>0</v>
      </c>
      <c r="G857" s="79"/>
    </row>
    <row r="858" spans="1:10" ht="15.95" customHeight="1" x14ac:dyDescent="0.25">
      <c r="A858" s="95" t="s">
        <v>670</v>
      </c>
      <c r="B858" s="76" t="s">
        <v>706</v>
      </c>
      <c r="C858" s="75" t="s">
        <v>46</v>
      </c>
      <c r="D858" s="139">
        <v>15</v>
      </c>
      <c r="E858" s="97"/>
      <c r="F858" s="32">
        <f t="shared" si="33"/>
        <v>0</v>
      </c>
      <c r="G858" s="79"/>
    </row>
    <row r="859" spans="1:10" ht="15.95" customHeight="1" x14ac:dyDescent="0.25">
      <c r="A859" s="95" t="s">
        <v>1560</v>
      </c>
      <c r="B859" s="76" t="s">
        <v>708</v>
      </c>
      <c r="C859" s="75" t="s">
        <v>46</v>
      </c>
      <c r="D859" s="139">
        <v>15</v>
      </c>
      <c r="E859" s="97"/>
      <c r="F859" s="32">
        <f t="shared" si="33"/>
        <v>0</v>
      </c>
      <c r="G859" s="79"/>
    </row>
    <row r="860" spans="1:10" ht="15.95" customHeight="1" x14ac:dyDescent="0.25">
      <c r="A860" s="95" t="s">
        <v>1561</v>
      </c>
      <c r="B860" s="76" t="s">
        <v>709</v>
      </c>
      <c r="C860" s="75" t="s">
        <v>46</v>
      </c>
      <c r="D860" s="139">
        <v>5</v>
      </c>
      <c r="E860" s="97"/>
      <c r="F860" s="32">
        <f t="shared" si="33"/>
        <v>0</v>
      </c>
      <c r="G860" s="79"/>
      <c r="J860" s="212"/>
    </row>
    <row r="861" spans="1:10" ht="15.95" customHeight="1" x14ac:dyDescent="0.25">
      <c r="A861" s="95" t="s">
        <v>1562</v>
      </c>
      <c r="B861" s="76" t="s">
        <v>712</v>
      </c>
      <c r="C861" s="75" t="s">
        <v>46</v>
      </c>
      <c r="D861" s="139">
        <v>10</v>
      </c>
      <c r="E861" s="97"/>
      <c r="F861" s="32">
        <f t="shared" si="33"/>
        <v>0</v>
      </c>
      <c r="G861" s="79"/>
    </row>
    <row r="862" spans="1:10" ht="15.95" customHeight="1" x14ac:dyDescent="0.25">
      <c r="A862" s="95" t="s">
        <v>1563</v>
      </c>
      <c r="B862" s="76" t="s">
        <v>714</v>
      </c>
      <c r="C862" s="75" t="s">
        <v>46</v>
      </c>
      <c r="D862" s="139">
        <v>50</v>
      </c>
      <c r="E862" s="97"/>
      <c r="F862" s="32">
        <f t="shared" si="33"/>
        <v>0</v>
      </c>
      <c r="G862" s="79"/>
    </row>
    <row r="863" spans="1:10" ht="15.95" customHeight="1" x14ac:dyDescent="0.25">
      <c r="A863" s="95" t="s">
        <v>1564</v>
      </c>
      <c r="B863" s="76" t="s">
        <v>716</v>
      </c>
      <c r="C863" s="75" t="s">
        <v>46</v>
      </c>
      <c r="D863" s="139">
        <v>15</v>
      </c>
      <c r="E863" s="97"/>
      <c r="F863" s="32">
        <f t="shared" si="33"/>
        <v>0</v>
      </c>
      <c r="G863" s="79"/>
    </row>
    <row r="864" spans="1:10" ht="15.95" customHeight="1" x14ac:dyDescent="0.25">
      <c r="A864" s="95" t="s">
        <v>1565</v>
      </c>
      <c r="B864" s="76" t="s">
        <v>718</v>
      </c>
      <c r="C864" s="75" t="s">
        <v>46</v>
      </c>
      <c r="D864" s="139">
        <v>5</v>
      </c>
      <c r="E864" s="97"/>
      <c r="F864" s="32">
        <f t="shared" si="33"/>
        <v>0</v>
      </c>
      <c r="G864" s="79"/>
    </row>
    <row r="865" spans="1:7" ht="15.95" customHeight="1" x14ac:dyDescent="0.25">
      <c r="A865" s="95" t="s">
        <v>1566</v>
      </c>
      <c r="B865" s="76" t="s">
        <v>720</v>
      </c>
      <c r="C865" s="75" t="s">
        <v>46</v>
      </c>
      <c r="D865" s="139">
        <v>5</v>
      </c>
      <c r="E865" s="97"/>
      <c r="F865" s="32">
        <f t="shared" si="33"/>
        <v>0</v>
      </c>
      <c r="G865" s="79"/>
    </row>
    <row r="866" spans="1:7" ht="15.95" customHeight="1" x14ac:dyDescent="0.25">
      <c r="A866" s="95" t="s">
        <v>1567</v>
      </c>
      <c r="B866" s="76" t="s">
        <v>721</v>
      </c>
      <c r="C866" s="163" t="s">
        <v>46</v>
      </c>
      <c r="D866" s="139">
        <v>4</v>
      </c>
      <c r="E866" s="97"/>
      <c r="F866" s="32">
        <f t="shared" si="33"/>
        <v>0</v>
      </c>
      <c r="G866" s="79"/>
    </row>
    <row r="867" spans="1:7" ht="15.95" customHeight="1" x14ac:dyDescent="0.25">
      <c r="A867" s="95" t="s">
        <v>1568</v>
      </c>
      <c r="B867" s="115" t="s">
        <v>724</v>
      </c>
      <c r="C867" s="116" t="s">
        <v>46</v>
      </c>
      <c r="D867" s="165">
        <v>10</v>
      </c>
      <c r="E867" s="118"/>
      <c r="F867" s="32">
        <f t="shared" si="33"/>
        <v>0</v>
      </c>
      <c r="G867" s="79"/>
    </row>
    <row r="868" spans="1:7" ht="15.95" customHeight="1" x14ac:dyDescent="0.25">
      <c r="A868" s="95" t="s">
        <v>1569</v>
      </c>
      <c r="B868" s="76" t="s">
        <v>726</v>
      </c>
      <c r="C868" s="75" t="s">
        <v>46</v>
      </c>
      <c r="D868" s="139">
        <v>100</v>
      </c>
      <c r="E868" s="97"/>
      <c r="F868" s="32">
        <f t="shared" si="33"/>
        <v>0</v>
      </c>
      <c r="G868" s="79"/>
    </row>
    <row r="869" spans="1:7" ht="15.95" customHeight="1" x14ac:dyDescent="0.25">
      <c r="A869" s="95" t="s">
        <v>1570</v>
      </c>
      <c r="B869" s="76" t="s">
        <v>728</v>
      </c>
      <c r="C869" s="75" t="s">
        <v>46</v>
      </c>
      <c r="D869" s="139">
        <v>40</v>
      </c>
      <c r="E869" s="97"/>
      <c r="F869" s="32">
        <f t="shared" si="33"/>
        <v>0</v>
      </c>
      <c r="G869" s="79"/>
    </row>
    <row r="870" spans="1:7" ht="15.95" customHeight="1" x14ac:dyDescent="0.25">
      <c r="A870" s="95" t="s">
        <v>1571</v>
      </c>
      <c r="B870" s="76" t="s">
        <v>730</v>
      </c>
      <c r="C870" s="75" t="s">
        <v>46</v>
      </c>
      <c r="D870" s="139">
        <v>24</v>
      </c>
      <c r="E870" s="97"/>
      <c r="F870" s="32">
        <f t="shared" si="33"/>
        <v>0</v>
      </c>
      <c r="G870" s="79"/>
    </row>
    <row r="871" spans="1:7" ht="15.95" customHeight="1" x14ac:dyDescent="0.25">
      <c r="A871" s="95" t="s">
        <v>1572</v>
      </c>
      <c r="B871" s="76" t="s">
        <v>734</v>
      </c>
      <c r="C871" s="75" t="s">
        <v>46</v>
      </c>
      <c r="D871" s="139">
        <v>10</v>
      </c>
      <c r="E871" s="97"/>
      <c r="F871" s="32">
        <f t="shared" si="33"/>
        <v>0</v>
      </c>
      <c r="G871" s="79"/>
    </row>
    <row r="872" spans="1:7" ht="15.95" customHeight="1" x14ac:dyDescent="0.25">
      <c r="A872" s="95" t="s">
        <v>1573</v>
      </c>
      <c r="B872" s="76" t="s">
        <v>736</v>
      </c>
      <c r="C872" s="75" t="s">
        <v>46</v>
      </c>
      <c r="D872" s="139">
        <v>100</v>
      </c>
      <c r="E872" s="97"/>
      <c r="F872" s="32">
        <f t="shared" si="33"/>
        <v>0</v>
      </c>
      <c r="G872" s="79"/>
    </row>
    <row r="873" spans="1:7" ht="15.95" customHeight="1" x14ac:dyDescent="0.25">
      <c r="A873" s="95" t="s">
        <v>1574</v>
      </c>
      <c r="B873" s="76" t="s">
        <v>738</v>
      </c>
      <c r="C873" s="75" t="s">
        <v>46</v>
      </c>
      <c r="D873" s="139">
        <v>40</v>
      </c>
      <c r="E873" s="97"/>
      <c r="F873" s="32">
        <f t="shared" si="33"/>
        <v>0</v>
      </c>
      <c r="G873" s="79"/>
    </row>
    <row r="874" spans="1:7" ht="15.95" customHeight="1" x14ac:dyDescent="0.25">
      <c r="A874" s="95" t="s">
        <v>1575</v>
      </c>
      <c r="B874" s="76" t="s">
        <v>740</v>
      </c>
      <c r="C874" s="75" t="s">
        <v>46</v>
      </c>
      <c r="D874" s="139">
        <v>24</v>
      </c>
      <c r="E874" s="97"/>
      <c r="F874" s="32">
        <f t="shared" si="33"/>
        <v>0</v>
      </c>
      <c r="G874" s="79"/>
    </row>
    <row r="875" spans="1:7" ht="15.95" customHeight="1" x14ac:dyDescent="0.25">
      <c r="A875" s="95" t="s">
        <v>2112</v>
      </c>
      <c r="B875" s="76" t="s">
        <v>1233</v>
      </c>
      <c r="C875" s="75" t="s">
        <v>46</v>
      </c>
      <c r="D875" s="139">
        <v>15</v>
      </c>
      <c r="E875" s="97"/>
      <c r="F875" s="32">
        <f t="shared" si="33"/>
        <v>0</v>
      </c>
      <c r="G875" s="79"/>
    </row>
    <row r="876" spans="1:7" ht="15.95" customHeight="1" x14ac:dyDescent="0.25">
      <c r="A876" s="95" t="s">
        <v>672</v>
      </c>
      <c r="B876" s="76" t="s">
        <v>1234</v>
      </c>
      <c r="C876" s="75" t="s">
        <v>46</v>
      </c>
      <c r="D876" s="139">
        <v>30</v>
      </c>
      <c r="E876" s="97"/>
      <c r="F876" s="32">
        <f t="shared" si="33"/>
        <v>0</v>
      </c>
      <c r="G876" s="79"/>
    </row>
    <row r="877" spans="1:7" ht="15.95" customHeight="1" x14ac:dyDescent="0.25">
      <c r="A877" s="95" t="s">
        <v>674</v>
      </c>
      <c r="B877" s="76" t="s">
        <v>1244</v>
      </c>
      <c r="C877" s="75" t="s">
        <v>46</v>
      </c>
      <c r="D877" s="139">
        <v>10</v>
      </c>
      <c r="E877" s="97"/>
      <c r="F877" s="32">
        <f t="shared" si="33"/>
        <v>0</v>
      </c>
      <c r="G877" s="79"/>
    </row>
    <row r="878" spans="1:7" ht="15.95" customHeight="1" x14ac:dyDescent="0.25">
      <c r="A878" s="95" t="s">
        <v>676</v>
      </c>
      <c r="B878" s="76" t="s">
        <v>1235</v>
      </c>
      <c r="C878" s="75" t="s">
        <v>46</v>
      </c>
      <c r="D878" s="139">
        <v>10</v>
      </c>
      <c r="E878" s="97"/>
      <c r="F878" s="32">
        <f t="shared" si="33"/>
        <v>0</v>
      </c>
      <c r="G878" s="79"/>
    </row>
    <row r="879" spans="1:7" ht="15.95" customHeight="1" x14ac:dyDescent="0.25">
      <c r="A879" s="95" t="s">
        <v>678</v>
      </c>
      <c r="B879" s="76" t="s">
        <v>750</v>
      </c>
      <c r="C879" s="75" t="s">
        <v>46</v>
      </c>
      <c r="D879" s="139">
        <v>10</v>
      </c>
      <c r="E879" s="97"/>
      <c r="F879" s="32">
        <f t="shared" si="33"/>
        <v>0</v>
      </c>
      <c r="G879" s="79"/>
    </row>
    <row r="880" spans="1:7" ht="18" customHeight="1" x14ac:dyDescent="0.25">
      <c r="A880" s="95" t="s">
        <v>680</v>
      </c>
      <c r="B880" s="76" t="s">
        <v>752</v>
      </c>
      <c r="C880" s="75" t="s">
        <v>46</v>
      </c>
      <c r="D880" s="139">
        <v>30</v>
      </c>
      <c r="E880" s="97"/>
      <c r="F880" s="32">
        <f t="shared" si="33"/>
        <v>0</v>
      </c>
      <c r="G880" s="79"/>
    </row>
    <row r="881" spans="1:7" ht="20.25" customHeight="1" x14ac:dyDescent="0.25">
      <c r="A881" s="95" t="s">
        <v>684</v>
      </c>
      <c r="B881" s="76" t="s">
        <v>754</v>
      </c>
      <c r="C881" s="75" t="s">
        <v>46</v>
      </c>
      <c r="D881" s="139">
        <v>20</v>
      </c>
      <c r="E881" s="97"/>
      <c r="F881" s="32">
        <f t="shared" si="33"/>
        <v>0</v>
      </c>
      <c r="G881" s="79"/>
    </row>
    <row r="882" spans="1:7" ht="20.25" customHeight="1" x14ac:dyDescent="0.25">
      <c r="A882" s="95" t="s">
        <v>686</v>
      </c>
      <c r="B882" s="76" t="s">
        <v>756</v>
      </c>
      <c r="C882" s="75" t="s">
        <v>46</v>
      </c>
      <c r="D882" s="139">
        <v>5</v>
      </c>
      <c r="E882" s="97"/>
      <c r="F882" s="32">
        <f t="shared" si="33"/>
        <v>0</v>
      </c>
      <c r="G882" s="79"/>
    </row>
    <row r="883" spans="1:7" ht="18" customHeight="1" x14ac:dyDescent="0.25">
      <c r="A883" s="95" t="s">
        <v>688</v>
      </c>
      <c r="B883" s="76" t="s">
        <v>758</v>
      </c>
      <c r="C883" s="75" t="s">
        <v>46</v>
      </c>
      <c r="D883" s="139">
        <v>5</v>
      </c>
      <c r="E883" s="97"/>
      <c r="F883" s="32">
        <f t="shared" si="33"/>
        <v>0</v>
      </c>
      <c r="G883" s="79"/>
    </row>
    <row r="884" spans="1:7" ht="15.95" customHeight="1" x14ac:dyDescent="0.25">
      <c r="A884" s="95" t="s">
        <v>690</v>
      </c>
      <c r="B884" s="76" t="s">
        <v>761</v>
      </c>
      <c r="C884" s="75" t="s">
        <v>46</v>
      </c>
      <c r="D884" s="139">
        <v>5</v>
      </c>
      <c r="E884" s="97"/>
      <c r="F884" s="32">
        <f t="shared" si="33"/>
        <v>0</v>
      </c>
      <c r="G884" s="79"/>
    </row>
    <row r="885" spans="1:7" ht="15.95" customHeight="1" x14ac:dyDescent="0.25">
      <c r="A885" s="95" t="s">
        <v>692</v>
      </c>
      <c r="B885" s="76" t="s">
        <v>763</v>
      </c>
      <c r="C885" s="75" t="s">
        <v>46</v>
      </c>
      <c r="D885" s="139">
        <v>5</v>
      </c>
      <c r="E885" s="97"/>
      <c r="F885" s="32">
        <f t="shared" si="33"/>
        <v>0</v>
      </c>
      <c r="G885" s="79"/>
    </row>
    <row r="886" spans="1:7" ht="15.95" customHeight="1" x14ac:dyDescent="0.25">
      <c r="A886" s="95" t="s">
        <v>694</v>
      </c>
      <c r="B886" s="76" t="s">
        <v>765</v>
      </c>
      <c r="C886" s="75" t="s">
        <v>46</v>
      </c>
      <c r="D886" s="139">
        <v>5</v>
      </c>
      <c r="E886" s="97"/>
      <c r="F886" s="32">
        <f t="shared" si="33"/>
        <v>0</v>
      </c>
      <c r="G886" s="79"/>
    </row>
    <row r="887" spans="1:7" ht="15.95" customHeight="1" x14ac:dyDescent="0.25">
      <c r="A887" s="95" t="s">
        <v>696</v>
      </c>
      <c r="B887" s="76" t="s">
        <v>767</v>
      </c>
      <c r="C887" s="75" t="s">
        <v>46</v>
      </c>
      <c r="D887" s="139">
        <v>2</v>
      </c>
      <c r="E887" s="97"/>
      <c r="F887" s="32">
        <f t="shared" si="33"/>
        <v>0</v>
      </c>
      <c r="G887" s="79"/>
    </row>
    <row r="888" spans="1:7" ht="15.95" customHeight="1" thickBot="1" x14ac:dyDescent="0.3">
      <c r="A888" s="95" t="s">
        <v>697</v>
      </c>
      <c r="B888" s="76" t="s">
        <v>769</v>
      </c>
      <c r="C888" s="75" t="s">
        <v>46</v>
      </c>
      <c r="D888" s="139">
        <v>2</v>
      </c>
      <c r="E888" s="97"/>
      <c r="F888" s="32">
        <f t="shared" si="33"/>
        <v>0</v>
      </c>
      <c r="G888" s="79"/>
    </row>
    <row r="889" spans="1:7" ht="15.95" customHeight="1" thickBot="1" x14ac:dyDescent="0.3">
      <c r="B889" s="58" t="s">
        <v>771</v>
      </c>
      <c r="C889" s="88"/>
      <c r="D889" s="88"/>
      <c r="E889" s="89"/>
      <c r="F889" s="121">
        <f>SUM(F849:F888)</f>
        <v>0</v>
      </c>
      <c r="G889" s="13"/>
    </row>
    <row r="890" spans="1:7" ht="25.5" customHeight="1" x14ac:dyDescent="0.25">
      <c r="B890" s="367" t="s">
        <v>2065</v>
      </c>
      <c r="C890" s="367"/>
      <c r="D890" s="367"/>
      <c r="E890" s="367"/>
      <c r="F890" s="367"/>
      <c r="G890" s="166"/>
    </row>
    <row r="891" spans="1:7" ht="15.95" customHeight="1" x14ac:dyDescent="0.25">
      <c r="B891" s="15" t="s">
        <v>2066</v>
      </c>
    </row>
    <row r="892" spans="1:7" ht="15.95" customHeight="1" x14ac:dyDescent="0.25"/>
    <row r="893" spans="1:7" ht="15.95" customHeight="1" x14ac:dyDescent="0.25">
      <c r="B893" s="37" t="s">
        <v>2013</v>
      </c>
    </row>
    <row r="894" spans="1:7" ht="15.95" customHeight="1" x14ac:dyDescent="0.25">
      <c r="A894" s="93" t="s">
        <v>20</v>
      </c>
      <c r="B894" s="69" t="s">
        <v>21</v>
      </c>
      <c r="C894" s="94" t="s">
        <v>22</v>
      </c>
      <c r="D894" s="168" t="s">
        <v>23</v>
      </c>
      <c r="E894" s="169" t="s">
        <v>24</v>
      </c>
      <c r="F894" s="73" t="s">
        <v>25</v>
      </c>
      <c r="G894" s="74" t="s">
        <v>26</v>
      </c>
    </row>
    <row r="895" spans="1:7" ht="15.95" customHeight="1" x14ac:dyDescent="0.25">
      <c r="A895" s="95" t="s">
        <v>698</v>
      </c>
      <c r="B895" s="218" t="s">
        <v>1329</v>
      </c>
      <c r="C895" s="75" t="s">
        <v>46</v>
      </c>
      <c r="D895" s="139">
        <v>2</v>
      </c>
      <c r="E895" s="171"/>
      <c r="F895" s="32">
        <f t="shared" ref="F895:F958" si="34">D895*E895</f>
        <v>0</v>
      </c>
      <c r="G895" s="79"/>
    </row>
    <row r="896" spans="1:7" ht="15.95" customHeight="1" x14ac:dyDescent="0.25">
      <c r="A896" s="95" t="s">
        <v>699</v>
      </c>
      <c r="B896" s="218" t="s">
        <v>1327</v>
      </c>
      <c r="C896" s="75" t="s">
        <v>46</v>
      </c>
      <c r="D896" s="139">
        <v>5</v>
      </c>
      <c r="E896" s="171"/>
      <c r="F896" s="32">
        <f t="shared" si="34"/>
        <v>0</v>
      </c>
      <c r="G896" s="79"/>
    </row>
    <row r="897" spans="1:7" ht="15.95" customHeight="1" x14ac:dyDescent="0.25">
      <c r="A897" s="95" t="s">
        <v>701</v>
      </c>
      <c r="B897" s="218" t="s">
        <v>1328</v>
      </c>
      <c r="C897" s="75" t="s">
        <v>46</v>
      </c>
      <c r="D897" s="139">
        <v>6</v>
      </c>
      <c r="E897" s="171"/>
      <c r="F897" s="32">
        <f t="shared" si="34"/>
        <v>0</v>
      </c>
      <c r="G897" s="79"/>
    </row>
    <row r="898" spans="1:7" ht="15.95" customHeight="1" x14ac:dyDescent="0.25">
      <c r="A898" s="95" t="s">
        <v>703</v>
      </c>
      <c r="B898" s="170" t="s">
        <v>776</v>
      </c>
      <c r="C898" s="75" t="s">
        <v>46</v>
      </c>
      <c r="D898" s="139">
        <v>5</v>
      </c>
      <c r="E898" s="171"/>
      <c r="F898" s="32">
        <f t="shared" si="34"/>
        <v>0</v>
      </c>
      <c r="G898" s="79"/>
    </row>
    <row r="899" spans="1:7" ht="15.95" customHeight="1" x14ac:dyDescent="0.25">
      <c r="A899" s="95" t="s">
        <v>705</v>
      </c>
      <c r="B899" s="170" t="s">
        <v>778</v>
      </c>
      <c r="C899" s="75" t="s">
        <v>46</v>
      </c>
      <c r="D899" s="139">
        <v>5</v>
      </c>
      <c r="E899" s="171"/>
      <c r="F899" s="32">
        <f t="shared" si="34"/>
        <v>0</v>
      </c>
      <c r="G899" s="79"/>
    </row>
    <row r="900" spans="1:7" ht="15.95" customHeight="1" x14ac:dyDescent="0.25">
      <c r="A900" s="95" t="s">
        <v>707</v>
      </c>
      <c r="B900" s="170" t="s">
        <v>780</v>
      </c>
      <c r="C900" s="75" t="s">
        <v>46</v>
      </c>
      <c r="D900" s="139">
        <v>5</v>
      </c>
      <c r="E900" s="171"/>
      <c r="F900" s="32">
        <f t="shared" si="34"/>
        <v>0</v>
      </c>
      <c r="G900" s="79"/>
    </row>
    <row r="901" spans="1:7" ht="15.95" customHeight="1" x14ac:dyDescent="0.25">
      <c r="A901" s="95" t="s">
        <v>1576</v>
      </c>
      <c r="B901" s="170" t="s">
        <v>782</v>
      </c>
      <c r="C901" s="75" t="s">
        <v>46</v>
      </c>
      <c r="D901" s="139">
        <v>1</v>
      </c>
      <c r="E901" s="171"/>
      <c r="F901" s="32">
        <f t="shared" si="34"/>
        <v>0</v>
      </c>
      <c r="G901" s="79"/>
    </row>
    <row r="902" spans="1:7" ht="15.95" customHeight="1" x14ac:dyDescent="0.25">
      <c r="A902" s="95" t="s">
        <v>1577</v>
      </c>
      <c r="B902" s="170" t="s">
        <v>784</v>
      </c>
      <c r="C902" s="75" t="s">
        <v>46</v>
      </c>
      <c r="D902" s="139">
        <v>2</v>
      </c>
      <c r="E902" s="171"/>
      <c r="F902" s="32">
        <f t="shared" si="34"/>
        <v>0</v>
      </c>
      <c r="G902" s="79"/>
    </row>
    <row r="903" spans="1:7" ht="15.95" customHeight="1" x14ac:dyDescent="0.25">
      <c r="A903" s="95" t="s">
        <v>1578</v>
      </c>
      <c r="B903" s="170" t="s">
        <v>786</v>
      </c>
      <c r="C903" s="75" t="s">
        <v>46</v>
      </c>
      <c r="D903" s="139">
        <v>2</v>
      </c>
      <c r="E903" s="171"/>
      <c r="F903" s="32">
        <f t="shared" si="34"/>
        <v>0</v>
      </c>
      <c r="G903" s="79"/>
    </row>
    <row r="904" spans="1:7" ht="15.95" customHeight="1" x14ac:dyDescent="0.25">
      <c r="A904" s="95" t="s">
        <v>710</v>
      </c>
      <c r="B904" s="170" t="s">
        <v>788</v>
      </c>
      <c r="C904" s="75" t="s">
        <v>46</v>
      </c>
      <c r="D904" s="139">
        <v>2</v>
      </c>
      <c r="E904" s="171"/>
      <c r="F904" s="32">
        <f t="shared" si="34"/>
        <v>0</v>
      </c>
      <c r="G904" s="79"/>
    </row>
    <row r="905" spans="1:7" ht="15.95" customHeight="1" x14ac:dyDescent="0.25">
      <c r="A905" s="95" t="s">
        <v>711</v>
      </c>
      <c r="B905" s="170" t="s">
        <v>790</v>
      </c>
      <c r="C905" s="75" t="s">
        <v>46</v>
      </c>
      <c r="D905" s="139">
        <v>5</v>
      </c>
      <c r="E905" s="171"/>
      <c r="F905" s="32">
        <f t="shared" si="34"/>
        <v>0</v>
      </c>
      <c r="G905" s="79"/>
    </row>
    <row r="906" spans="1:7" ht="15.95" customHeight="1" x14ac:dyDescent="0.25">
      <c r="A906" s="95" t="s">
        <v>713</v>
      </c>
      <c r="B906" s="170" t="s">
        <v>792</v>
      </c>
      <c r="C906" s="75" t="s">
        <v>46</v>
      </c>
      <c r="D906" s="139">
        <v>6</v>
      </c>
      <c r="E906" s="171"/>
      <c r="F906" s="32">
        <f t="shared" si="34"/>
        <v>0</v>
      </c>
      <c r="G906" s="79"/>
    </row>
    <row r="907" spans="1:7" ht="15.95" customHeight="1" x14ac:dyDescent="0.25">
      <c r="A907" s="95" t="s">
        <v>715</v>
      </c>
      <c r="B907" s="170" t="s">
        <v>794</v>
      </c>
      <c r="C907" s="75" t="s">
        <v>46</v>
      </c>
      <c r="D907" s="139">
        <v>5</v>
      </c>
      <c r="E907" s="171"/>
      <c r="F907" s="32">
        <f t="shared" si="34"/>
        <v>0</v>
      </c>
      <c r="G907" s="79"/>
    </row>
    <row r="908" spans="1:7" ht="15.95" customHeight="1" x14ac:dyDescent="0.25">
      <c r="A908" s="95" t="s">
        <v>717</v>
      </c>
      <c r="B908" s="170" t="s">
        <v>796</v>
      </c>
      <c r="C908" s="75" t="s">
        <v>46</v>
      </c>
      <c r="D908" s="139">
        <v>5</v>
      </c>
      <c r="E908" s="171"/>
      <c r="F908" s="32">
        <f t="shared" si="34"/>
        <v>0</v>
      </c>
      <c r="G908" s="79"/>
    </row>
    <row r="909" spans="1:7" ht="15.95" customHeight="1" x14ac:dyDescent="0.25">
      <c r="A909" s="95" t="s">
        <v>719</v>
      </c>
      <c r="B909" s="170" t="s">
        <v>798</v>
      </c>
      <c r="C909" s="75" t="s">
        <v>46</v>
      </c>
      <c r="D909" s="139">
        <v>5</v>
      </c>
      <c r="E909" s="171"/>
      <c r="F909" s="32">
        <f t="shared" si="34"/>
        <v>0</v>
      </c>
      <c r="G909" s="79"/>
    </row>
    <row r="910" spans="1:7" ht="15.95" customHeight="1" x14ac:dyDescent="0.25">
      <c r="A910" s="95" t="s">
        <v>1579</v>
      </c>
      <c r="B910" s="170" t="s">
        <v>800</v>
      </c>
      <c r="C910" s="75" t="s">
        <v>46</v>
      </c>
      <c r="D910" s="139">
        <v>1</v>
      </c>
      <c r="E910" s="171"/>
      <c r="F910" s="32">
        <f t="shared" si="34"/>
        <v>0</v>
      </c>
      <c r="G910" s="79"/>
    </row>
    <row r="911" spans="1:7" ht="15.95" customHeight="1" x14ac:dyDescent="0.25">
      <c r="A911" s="95" t="s">
        <v>1580</v>
      </c>
      <c r="B911" s="170" t="s">
        <v>802</v>
      </c>
      <c r="C911" s="75" t="s">
        <v>46</v>
      </c>
      <c r="D911" s="139">
        <v>2</v>
      </c>
      <c r="E911" s="171"/>
      <c r="F911" s="32">
        <f t="shared" si="34"/>
        <v>0</v>
      </c>
      <c r="G911" s="79"/>
    </row>
    <row r="912" spans="1:7" ht="15.95" customHeight="1" x14ac:dyDescent="0.25">
      <c r="A912" s="95" t="s">
        <v>1581</v>
      </c>
      <c r="B912" s="170" t="s">
        <v>804</v>
      </c>
      <c r="C912" s="75" t="s">
        <v>46</v>
      </c>
      <c r="D912" s="139">
        <v>2</v>
      </c>
      <c r="E912" s="171"/>
      <c r="F912" s="32">
        <f t="shared" si="34"/>
        <v>0</v>
      </c>
      <c r="G912" s="79"/>
    </row>
    <row r="913" spans="1:7" ht="15.95" customHeight="1" x14ac:dyDescent="0.25">
      <c r="A913" s="95" t="s">
        <v>722</v>
      </c>
      <c r="B913" s="170" t="s">
        <v>806</v>
      </c>
      <c r="C913" s="75" t="s">
        <v>46</v>
      </c>
      <c r="D913" s="139">
        <v>2</v>
      </c>
      <c r="E913" s="171"/>
      <c r="F913" s="32">
        <f t="shared" si="34"/>
        <v>0</v>
      </c>
      <c r="G913" s="79"/>
    </row>
    <row r="914" spans="1:7" ht="15.95" customHeight="1" x14ac:dyDescent="0.25">
      <c r="A914" s="95" t="s">
        <v>723</v>
      </c>
      <c r="B914" s="170" t="s">
        <v>808</v>
      </c>
      <c r="C914" s="75" t="s">
        <v>46</v>
      </c>
      <c r="D914" s="139">
        <v>5</v>
      </c>
      <c r="E914" s="171"/>
      <c r="F914" s="32">
        <f t="shared" si="34"/>
        <v>0</v>
      </c>
      <c r="G914" s="79"/>
    </row>
    <row r="915" spans="1:7" ht="15.95" customHeight="1" x14ac:dyDescent="0.25">
      <c r="A915" s="95" t="s">
        <v>725</v>
      </c>
      <c r="B915" s="170" t="s">
        <v>810</v>
      </c>
      <c r="C915" s="75" t="s">
        <v>46</v>
      </c>
      <c r="D915" s="139">
        <v>6</v>
      </c>
      <c r="E915" s="171"/>
      <c r="F915" s="32">
        <f t="shared" si="34"/>
        <v>0</v>
      </c>
      <c r="G915" s="79"/>
    </row>
    <row r="916" spans="1:7" ht="15.95" customHeight="1" x14ac:dyDescent="0.25">
      <c r="A916" s="95" t="s">
        <v>727</v>
      </c>
      <c r="B916" s="170" t="s">
        <v>812</v>
      </c>
      <c r="C916" s="75" t="s">
        <v>46</v>
      </c>
      <c r="D916" s="139">
        <v>5</v>
      </c>
      <c r="E916" s="171"/>
      <c r="F916" s="32">
        <f t="shared" si="34"/>
        <v>0</v>
      </c>
      <c r="G916" s="79"/>
    </row>
    <row r="917" spans="1:7" ht="15.95" customHeight="1" x14ac:dyDescent="0.25">
      <c r="A917" s="95" t="s">
        <v>729</v>
      </c>
      <c r="B917" s="170" t="s">
        <v>814</v>
      </c>
      <c r="C917" s="75" t="s">
        <v>46</v>
      </c>
      <c r="D917" s="139">
        <v>5</v>
      </c>
      <c r="E917" s="171"/>
      <c r="F917" s="32">
        <f t="shared" si="34"/>
        <v>0</v>
      </c>
      <c r="G917" s="79"/>
    </row>
    <row r="918" spans="1:7" ht="15.95" customHeight="1" x14ac:dyDescent="0.25">
      <c r="A918" s="95" t="s">
        <v>731</v>
      </c>
      <c r="B918" s="170" t="s">
        <v>816</v>
      </c>
      <c r="C918" s="75" t="s">
        <v>46</v>
      </c>
      <c r="D918" s="139">
        <v>5</v>
      </c>
      <c r="E918" s="171"/>
      <c r="F918" s="32">
        <f t="shared" si="34"/>
        <v>0</v>
      </c>
      <c r="G918" s="79"/>
    </row>
    <row r="919" spans="1:7" ht="15.95" customHeight="1" x14ac:dyDescent="0.25">
      <c r="A919" s="95" t="s">
        <v>732</v>
      </c>
      <c r="B919" s="170" t="s">
        <v>818</v>
      </c>
      <c r="C919" s="75" t="s">
        <v>46</v>
      </c>
      <c r="D919" s="139">
        <v>1</v>
      </c>
      <c r="E919" s="171"/>
      <c r="F919" s="32">
        <f t="shared" si="34"/>
        <v>0</v>
      </c>
      <c r="G919" s="79"/>
    </row>
    <row r="920" spans="1:7" ht="15.95" customHeight="1" x14ac:dyDescent="0.25">
      <c r="A920" s="95" t="s">
        <v>733</v>
      </c>
      <c r="B920" s="170" t="s">
        <v>820</v>
      </c>
      <c r="C920" s="75" t="s">
        <v>46</v>
      </c>
      <c r="D920" s="139">
        <v>2</v>
      </c>
      <c r="E920" s="171"/>
      <c r="F920" s="32">
        <f t="shared" si="34"/>
        <v>0</v>
      </c>
      <c r="G920" s="79"/>
    </row>
    <row r="921" spans="1:7" ht="15.95" customHeight="1" x14ac:dyDescent="0.25">
      <c r="A921" s="95" t="s">
        <v>735</v>
      </c>
      <c r="B921" s="170" t="s">
        <v>822</v>
      </c>
      <c r="C921" s="75" t="s">
        <v>46</v>
      </c>
      <c r="D921" s="139">
        <v>2</v>
      </c>
      <c r="E921" s="171"/>
      <c r="F921" s="32">
        <f t="shared" si="34"/>
        <v>0</v>
      </c>
      <c r="G921" s="79"/>
    </row>
    <row r="922" spans="1:7" ht="15.95" customHeight="1" x14ac:dyDescent="0.25">
      <c r="A922" s="95" t="s">
        <v>737</v>
      </c>
      <c r="B922" s="170" t="s">
        <v>824</v>
      </c>
      <c r="C922" s="75" t="s">
        <v>46</v>
      </c>
      <c r="D922" s="139">
        <v>10</v>
      </c>
      <c r="E922" s="171"/>
      <c r="F922" s="32">
        <f t="shared" si="34"/>
        <v>0</v>
      </c>
      <c r="G922" s="79"/>
    </row>
    <row r="923" spans="1:7" ht="15.95" customHeight="1" x14ac:dyDescent="0.25">
      <c r="A923" s="95" t="s">
        <v>739</v>
      </c>
      <c r="B923" s="170" t="s">
        <v>826</v>
      </c>
      <c r="C923" s="75" t="s">
        <v>46</v>
      </c>
      <c r="D923" s="139">
        <v>10</v>
      </c>
      <c r="E923" s="171"/>
      <c r="F923" s="32">
        <f t="shared" si="34"/>
        <v>0</v>
      </c>
      <c r="G923" s="79"/>
    </row>
    <row r="924" spans="1:7" ht="15.95" customHeight="1" x14ac:dyDescent="0.25">
      <c r="A924" s="95" t="s">
        <v>741</v>
      </c>
      <c r="B924" s="170" t="s">
        <v>828</v>
      </c>
      <c r="C924" s="75" t="s">
        <v>46</v>
      </c>
      <c r="D924" s="139">
        <v>10</v>
      </c>
      <c r="E924" s="171"/>
      <c r="F924" s="32">
        <f t="shared" si="34"/>
        <v>0</v>
      </c>
      <c r="G924" s="79"/>
    </row>
    <row r="925" spans="1:7" ht="15.95" customHeight="1" x14ac:dyDescent="0.25">
      <c r="A925" s="95" t="s">
        <v>742</v>
      </c>
      <c r="B925" s="170" t="s">
        <v>830</v>
      </c>
      <c r="C925" s="75" t="s">
        <v>46</v>
      </c>
      <c r="D925" s="139">
        <v>5</v>
      </c>
      <c r="E925" s="171"/>
      <c r="F925" s="32">
        <f t="shared" si="34"/>
        <v>0</v>
      </c>
      <c r="G925" s="79"/>
    </row>
    <row r="926" spans="1:7" ht="15.95" customHeight="1" x14ac:dyDescent="0.25">
      <c r="A926" s="95" t="s">
        <v>743</v>
      </c>
      <c r="B926" s="170" t="s">
        <v>832</v>
      </c>
      <c r="C926" s="75" t="s">
        <v>46</v>
      </c>
      <c r="D926" s="139">
        <v>5</v>
      </c>
      <c r="E926" s="171"/>
      <c r="F926" s="32">
        <f t="shared" si="34"/>
        <v>0</v>
      </c>
      <c r="G926" s="79"/>
    </row>
    <row r="927" spans="1:7" ht="15.95" customHeight="1" x14ac:dyDescent="0.25">
      <c r="A927" s="95" t="s">
        <v>744</v>
      </c>
      <c r="B927" s="170" t="s">
        <v>834</v>
      </c>
      <c r="C927" s="75" t="s">
        <v>46</v>
      </c>
      <c r="D927" s="139">
        <v>5</v>
      </c>
      <c r="E927" s="171"/>
      <c r="F927" s="32">
        <f t="shared" si="34"/>
        <v>0</v>
      </c>
      <c r="G927" s="79"/>
    </row>
    <row r="928" spans="1:7" ht="15.95" customHeight="1" x14ac:dyDescent="0.25">
      <c r="A928" s="95" t="s">
        <v>745</v>
      </c>
      <c r="B928" s="170" t="s">
        <v>836</v>
      </c>
      <c r="C928" s="75" t="s">
        <v>46</v>
      </c>
      <c r="D928" s="139">
        <v>1</v>
      </c>
      <c r="E928" s="171"/>
      <c r="F928" s="32">
        <f t="shared" si="34"/>
        <v>0</v>
      </c>
      <c r="G928" s="79"/>
    </row>
    <row r="929" spans="1:13" ht="15.95" customHeight="1" x14ac:dyDescent="0.25">
      <c r="A929" s="95" t="s">
        <v>746</v>
      </c>
      <c r="B929" s="170" t="s">
        <v>838</v>
      </c>
      <c r="C929" s="75" t="s">
        <v>46</v>
      </c>
      <c r="D929" s="139">
        <v>5</v>
      </c>
      <c r="E929" s="171"/>
      <c r="F929" s="32">
        <f t="shared" si="34"/>
        <v>0</v>
      </c>
      <c r="G929" s="79"/>
    </row>
    <row r="930" spans="1:13" ht="15.95" customHeight="1" x14ac:dyDescent="0.25">
      <c r="A930" s="95" t="s">
        <v>747</v>
      </c>
      <c r="B930" s="170" t="s">
        <v>840</v>
      </c>
      <c r="C930" s="75" t="s">
        <v>46</v>
      </c>
      <c r="D930" s="139">
        <v>2</v>
      </c>
      <c r="E930" s="171"/>
      <c r="F930" s="32">
        <f t="shared" si="34"/>
        <v>0</v>
      </c>
      <c r="G930" s="79"/>
    </row>
    <row r="931" spans="1:13" ht="15.95" customHeight="1" x14ac:dyDescent="0.25">
      <c r="A931" s="95" t="s">
        <v>748</v>
      </c>
      <c r="B931" s="170" t="s">
        <v>842</v>
      </c>
      <c r="C931" s="75" t="s">
        <v>46</v>
      </c>
      <c r="D931" s="139">
        <v>10</v>
      </c>
      <c r="E931" s="171"/>
      <c r="F931" s="32">
        <f t="shared" si="34"/>
        <v>0</v>
      </c>
      <c r="G931" s="79"/>
    </row>
    <row r="932" spans="1:13" ht="15.95" customHeight="1" x14ac:dyDescent="0.25">
      <c r="A932" s="95" t="s">
        <v>749</v>
      </c>
      <c r="B932" s="170" t="s">
        <v>844</v>
      </c>
      <c r="C932" s="75" t="s">
        <v>46</v>
      </c>
      <c r="D932" s="139">
        <v>10</v>
      </c>
      <c r="E932" s="171"/>
      <c r="F932" s="32">
        <f t="shared" si="34"/>
        <v>0</v>
      </c>
      <c r="G932" s="79"/>
    </row>
    <row r="933" spans="1:13" ht="15.95" customHeight="1" x14ac:dyDescent="0.25">
      <c r="A933" s="95" t="s">
        <v>751</v>
      </c>
      <c r="B933" s="170" t="s">
        <v>846</v>
      </c>
      <c r="C933" s="75" t="s">
        <v>46</v>
      </c>
      <c r="D933" s="139">
        <v>10</v>
      </c>
      <c r="E933" s="171"/>
      <c r="F933" s="32">
        <f t="shared" si="34"/>
        <v>0</v>
      </c>
      <c r="G933" s="79"/>
    </row>
    <row r="934" spans="1:13" ht="15.95" customHeight="1" x14ac:dyDescent="0.25">
      <c r="A934" s="95" t="s">
        <v>753</v>
      </c>
      <c r="B934" s="170" t="s">
        <v>848</v>
      </c>
      <c r="C934" s="75" t="s">
        <v>46</v>
      </c>
      <c r="D934" s="139">
        <v>5</v>
      </c>
      <c r="E934" s="171"/>
      <c r="F934" s="32">
        <f t="shared" si="34"/>
        <v>0</v>
      </c>
      <c r="G934" s="79"/>
    </row>
    <row r="935" spans="1:13" ht="15.95" customHeight="1" x14ac:dyDescent="0.25">
      <c r="A935" s="95" t="s">
        <v>755</v>
      </c>
      <c r="B935" s="170" t="s">
        <v>850</v>
      </c>
      <c r="C935" s="75" t="s">
        <v>46</v>
      </c>
      <c r="D935" s="139">
        <v>5</v>
      </c>
      <c r="E935" s="171"/>
      <c r="F935" s="32">
        <f t="shared" si="34"/>
        <v>0</v>
      </c>
      <c r="G935" s="79"/>
    </row>
    <row r="936" spans="1:13" ht="15.95" customHeight="1" x14ac:dyDescent="0.25">
      <c r="A936" s="95" t="s">
        <v>757</v>
      </c>
      <c r="B936" s="170" t="s">
        <v>852</v>
      </c>
      <c r="C936" s="75" t="s">
        <v>46</v>
      </c>
      <c r="D936" s="139">
        <v>5</v>
      </c>
      <c r="E936" s="171"/>
      <c r="F936" s="32">
        <f t="shared" si="34"/>
        <v>0</v>
      </c>
      <c r="G936" s="79"/>
    </row>
    <row r="937" spans="1:13" ht="15.95" customHeight="1" x14ac:dyDescent="0.25">
      <c r="A937" s="95" t="s">
        <v>759</v>
      </c>
      <c r="B937" s="170" t="s">
        <v>854</v>
      </c>
      <c r="C937" s="75" t="s">
        <v>46</v>
      </c>
      <c r="D937" s="139">
        <v>1</v>
      </c>
      <c r="E937" s="171"/>
      <c r="F937" s="32">
        <f t="shared" si="34"/>
        <v>0</v>
      </c>
      <c r="G937" s="79"/>
    </row>
    <row r="938" spans="1:13" ht="15.95" customHeight="1" x14ac:dyDescent="0.25">
      <c r="A938" s="95" t="s">
        <v>760</v>
      </c>
      <c r="B938" s="170" t="s">
        <v>856</v>
      </c>
      <c r="C938" s="75" t="s">
        <v>46</v>
      </c>
      <c r="D938" s="139">
        <v>5</v>
      </c>
      <c r="E938" s="171"/>
      <c r="F938" s="32">
        <f t="shared" si="34"/>
        <v>0</v>
      </c>
      <c r="G938" s="79"/>
      <c r="J938" s="239"/>
      <c r="K938" s="239"/>
      <c r="L938" s="240"/>
      <c r="M938" s="238"/>
    </row>
    <row r="939" spans="1:13" ht="15.95" customHeight="1" x14ac:dyDescent="0.25">
      <c r="A939" s="95" t="s">
        <v>762</v>
      </c>
      <c r="B939" s="170" t="s">
        <v>858</v>
      </c>
      <c r="C939" s="75" t="s">
        <v>46</v>
      </c>
      <c r="D939" s="139">
        <v>2</v>
      </c>
      <c r="E939" s="171"/>
      <c r="F939" s="32">
        <f t="shared" si="34"/>
        <v>0</v>
      </c>
      <c r="G939" s="79"/>
    </row>
    <row r="940" spans="1:13" ht="15.95" customHeight="1" x14ac:dyDescent="0.25">
      <c r="A940" s="95" t="s">
        <v>764</v>
      </c>
      <c r="B940" s="170" t="s">
        <v>860</v>
      </c>
      <c r="C940" s="75" t="s">
        <v>46</v>
      </c>
      <c r="D940" s="139">
        <v>10</v>
      </c>
      <c r="E940" s="171"/>
      <c r="F940" s="32">
        <f t="shared" si="34"/>
        <v>0</v>
      </c>
      <c r="G940" s="79"/>
    </row>
    <row r="941" spans="1:13" ht="15.95" customHeight="1" x14ac:dyDescent="0.25">
      <c r="A941" s="95" t="s">
        <v>766</v>
      </c>
      <c r="B941" s="170" t="s">
        <v>862</v>
      </c>
      <c r="C941" s="75" t="s">
        <v>46</v>
      </c>
      <c r="D941" s="139">
        <v>10</v>
      </c>
      <c r="E941" s="171"/>
      <c r="F941" s="32">
        <f t="shared" si="34"/>
        <v>0</v>
      </c>
      <c r="G941" s="79"/>
    </row>
    <row r="942" spans="1:13" ht="15.95" customHeight="1" x14ac:dyDescent="0.25">
      <c r="A942" s="95" t="s">
        <v>768</v>
      </c>
      <c r="B942" s="170" t="s">
        <v>864</v>
      </c>
      <c r="C942" s="75" t="s">
        <v>46</v>
      </c>
      <c r="D942" s="139">
        <v>10</v>
      </c>
      <c r="E942" s="171"/>
      <c r="F942" s="32">
        <f t="shared" si="34"/>
        <v>0</v>
      </c>
      <c r="G942" s="79"/>
    </row>
    <row r="943" spans="1:13" ht="15.95" customHeight="1" x14ac:dyDescent="0.25">
      <c r="A943" s="95" t="s">
        <v>770</v>
      </c>
      <c r="B943" s="170" t="s">
        <v>866</v>
      </c>
      <c r="C943" s="75" t="s">
        <v>46</v>
      </c>
      <c r="D943" s="139">
        <v>10</v>
      </c>
      <c r="E943" s="171"/>
      <c r="F943" s="32">
        <f t="shared" si="34"/>
        <v>0</v>
      </c>
      <c r="G943" s="79"/>
    </row>
    <row r="944" spans="1:13" ht="15.95" customHeight="1" x14ac:dyDescent="0.25">
      <c r="A944" s="95" t="s">
        <v>772</v>
      </c>
      <c r="B944" s="170" t="s">
        <v>868</v>
      </c>
      <c r="C944" s="75" t="s">
        <v>46</v>
      </c>
      <c r="D944" s="139">
        <v>10</v>
      </c>
      <c r="E944" s="171"/>
      <c r="F944" s="32">
        <f t="shared" si="34"/>
        <v>0</v>
      </c>
      <c r="G944" s="79"/>
    </row>
    <row r="945" spans="1:15" ht="15.95" customHeight="1" x14ac:dyDescent="0.25">
      <c r="A945" s="95" t="s">
        <v>773</v>
      </c>
      <c r="B945" s="170" t="s">
        <v>870</v>
      </c>
      <c r="C945" s="75" t="s">
        <v>46</v>
      </c>
      <c r="D945" s="139">
        <v>10</v>
      </c>
      <c r="E945" s="171"/>
      <c r="F945" s="32">
        <f t="shared" si="34"/>
        <v>0</v>
      </c>
      <c r="G945" s="79"/>
    </row>
    <row r="946" spans="1:15" ht="15.95" customHeight="1" x14ac:dyDescent="0.25">
      <c r="A946" s="95" t="s">
        <v>774</v>
      </c>
      <c r="B946" s="170" t="s">
        <v>872</v>
      </c>
      <c r="C946" s="75" t="s">
        <v>46</v>
      </c>
      <c r="D946" s="139">
        <v>10</v>
      </c>
      <c r="E946" s="171"/>
      <c r="F946" s="32">
        <f t="shared" si="34"/>
        <v>0</v>
      </c>
      <c r="G946" s="79"/>
    </row>
    <row r="947" spans="1:15" ht="15.95" customHeight="1" x14ac:dyDescent="0.25">
      <c r="A947" s="95" t="s">
        <v>775</v>
      </c>
      <c r="B947" s="170" t="s">
        <v>874</v>
      </c>
      <c r="C947" s="75" t="s">
        <v>46</v>
      </c>
      <c r="D947" s="139">
        <v>10</v>
      </c>
      <c r="E947" s="171"/>
      <c r="F947" s="32">
        <f t="shared" si="34"/>
        <v>0</v>
      </c>
      <c r="G947" s="79"/>
    </row>
    <row r="948" spans="1:15" ht="15.95" customHeight="1" x14ac:dyDescent="0.25">
      <c r="A948" s="95" t="s">
        <v>777</v>
      </c>
      <c r="B948" s="170" t="s">
        <v>876</v>
      </c>
      <c r="C948" s="75" t="s">
        <v>46</v>
      </c>
      <c r="D948" s="139">
        <v>10</v>
      </c>
      <c r="E948" s="171"/>
      <c r="F948" s="32">
        <f t="shared" si="34"/>
        <v>0</v>
      </c>
      <c r="G948" s="79"/>
    </row>
    <row r="949" spans="1:15" ht="15.95" customHeight="1" x14ac:dyDescent="0.25">
      <c r="A949" s="95" t="s">
        <v>779</v>
      </c>
      <c r="B949" s="170" t="s">
        <v>878</v>
      </c>
      <c r="C949" s="75" t="s">
        <v>46</v>
      </c>
      <c r="D949" s="139">
        <v>10</v>
      </c>
      <c r="E949" s="171"/>
      <c r="F949" s="32">
        <f t="shared" si="34"/>
        <v>0</v>
      </c>
      <c r="G949" s="79"/>
    </row>
    <row r="950" spans="1:15" ht="15.95" customHeight="1" x14ac:dyDescent="0.25">
      <c r="A950" s="95" t="s">
        <v>781</v>
      </c>
      <c r="B950" s="170" t="s">
        <v>880</v>
      </c>
      <c r="C950" s="75" t="s">
        <v>46</v>
      </c>
      <c r="D950" s="139">
        <v>10</v>
      </c>
      <c r="E950" s="171"/>
      <c r="F950" s="32">
        <f t="shared" si="34"/>
        <v>0</v>
      </c>
      <c r="G950" s="79"/>
    </row>
    <row r="951" spans="1:15" ht="15.95" customHeight="1" x14ac:dyDescent="0.25">
      <c r="A951" s="95" t="s">
        <v>783</v>
      </c>
      <c r="B951" s="170" t="s">
        <v>882</v>
      </c>
      <c r="C951" s="75" t="s">
        <v>46</v>
      </c>
      <c r="D951" s="139">
        <v>10</v>
      </c>
      <c r="E951" s="171"/>
      <c r="F951" s="32">
        <f t="shared" si="34"/>
        <v>0</v>
      </c>
      <c r="G951" s="79"/>
    </row>
    <row r="952" spans="1:15" ht="15.95" customHeight="1" x14ac:dyDescent="0.25">
      <c r="A952" s="95" t="s">
        <v>785</v>
      </c>
      <c r="B952" s="170" t="s">
        <v>884</v>
      </c>
      <c r="C952" s="75" t="s">
        <v>46</v>
      </c>
      <c r="D952" s="139">
        <v>10</v>
      </c>
      <c r="E952" s="171"/>
      <c r="F952" s="32">
        <f t="shared" si="34"/>
        <v>0</v>
      </c>
      <c r="G952" s="79"/>
    </row>
    <row r="953" spans="1:15" ht="15.95" customHeight="1" x14ac:dyDescent="0.25">
      <c r="A953" s="95" t="s">
        <v>787</v>
      </c>
      <c r="B953" s="170" t="s">
        <v>886</v>
      </c>
      <c r="C953" s="75" t="s">
        <v>46</v>
      </c>
      <c r="D953" s="139">
        <v>10</v>
      </c>
      <c r="E953" s="171"/>
      <c r="F953" s="32">
        <f t="shared" si="34"/>
        <v>0</v>
      </c>
      <c r="G953" s="79"/>
    </row>
    <row r="954" spans="1:15" ht="18.75" customHeight="1" x14ac:dyDescent="0.25">
      <c r="A954" s="95" t="s">
        <v>789</v>
      </c>
      <c r="B954" s="170" t="s">
        <v>888</v>
      </c>
      <c r="C954" s="75" t="s">
        <v>46</v>
      </c>
      <c r="D954" s="139">
        <v>10</v>
      </c>
      <c r="E954" s="171"/>
      <c r="F954" s="32">
        <f t="shared" si="34"/>
        <v>0</v>
      </c>
      <c r="G954" s="79"/>
    </row>
    <row r="955" spans="1:15" ht="15" customHeight="1" x14ac:dyDescent="0.25">
      <c r="A955" s="95" t="s">
        <v>791</v>
      </c>
      <c r="B955" s="170" t="s">
        <v>890</v>
      </c>
      <c r="C955" s="75" t="s">
        <v>46</v>
      </c>
      <c r="D955" s="139">
        <v>5</v>
      </c>
      <c r="E955" s="171"/>
      <c r="F955" s="32">
        <f t="shared" si="34"/>
        <v>0</v>
      </c>
      <c r="G955" s="79"/>
      <c r="H955" s="239"/>
      <c r="I955" s="239"/>
      <c r="N955" s="239"/>
      <c r="O955" s="239"/>
    </row>
    <row r="956" spans="1:15" x14ac:dyDescent="0.25">
      <c r="A956" s="95" t="s">
        <v>793</v>
      </c>
      <c r="B956" s="170" t="s">
        <v>892</v>
      </c>
      <c r="C956" s="75" t="s">
        <v>46</v>
      </c>
      <c r="D956" s="139">
        <v>5</v>
      </c>
      <c r="E956" s="171"/>
      <c r="F956" s="32">
        <f t="shared" si="34"/>
        <v>0</v>
      </c>
      <c r="G956" s="79"/>
    </row>
    <row r="957" spans="1:15" ht="15.95" customHeight="1" x14ac:dyDescent="0.25">
      <c r="A957" s="95" t="s">
        <v>795</v>
      </c>
      <c r="B957" s="170" t="s">
        <v>894</v>
      </c>
      <c r="C957" s="75" t="s">
        <v>46</v>
      </c>
      <c r="D957" s="139">
        <v>5</v>
      </c>
      <c r="E957" s="171"/>
      <c r="F957" s="32">
        <f t="shared" si="34"/>
        <v>0</v>
      </c>
      <c r="G957" s="79"/>
    </row>
    <row r="958" spans="1:15" ht="15.95" customHeight="1" x14ac:dyDescent="0.25">
      <c r="A958" s="95" t="s">
        <v>797</v>
      </c>
      <c r="B958" s="170" t="s">
        <v>896</v>
      </c>
      <c r="C958" s="75" t="s">
        <v>46</v>
      </c>
      <c r="D958" s="139">
        <v>10</v>
      </c>
      <c r="E958" s="171"/>
      <c r="F958" s="32">
        <f t="shared" si="34"/>
        <v>0</v>
      </c>
      <c r="G958" s="79"/>
    </row>
    <row r="959" spans="1:15" ht="15.75" customHeight="1" x14ac:dyDescent="0.25">
      <c r="A959" s="95" t="s">
        <v>799</v>
      </c>
      <c r="B959" s="170" t="s">
        <v>898</v>
      </c>
      <c r="C959" s="75" t="s">
        <v>46</v>
      </c>
      <c r="D959" s="139">
        <v>10</v>
      </c>
      <c r="E959" s="171"/>
      <c r="F959" s="32">
        <f t="shared" ref="F959:F962" si="35">D959*E959</f>
        <v>0</v>
      </c>
      <c r="G959" s="79"/>
    </row>
    <row r="960" spans="1:15" ht="22.5" customHeight="1" x14ac:dyDescent="0.25">
      <c r="A960" s="95" t="s">
        <v>801</v>
      </c>
      <c r="B960" s="170" t="s">
        <v>900</v>
      </c>
      <c r="C960" s="75" t="s">
        <v>46</v>
      </c>
      <c r="D960" s="139">
        <v>5</v>
      </c>
      <c r="E960" s="171"/>
      <c r="F960" s="32">
        <f t="shared" si="35"/>
        <v>0</v>
      </c>
      <c r="G960" s="79"/>
    </row>
    <row r="961" spans="1:7" ht="15.95" customHeight="1" x14ac:dyDescent="0.25">
      <c r="A961" s="95" t="s">
        <v>803</v>
      </c>
      <c r="B961" s="170" t="s">
        <v>902</v>
      </c>
      <c r="C961" s="75" t="s">
        <v>46</v>
      </c>
      <c r="D961" s="139">
        <v>5</v>
      </c>
      <c r="E961" s="171"/>
      <c r="F961" s="32">
        <f t="shared" si="35"/>
        <v>0</v>
      </c>
      <c r="G961" s="79"/>
    </row>
    <row r="962" spans="1:7" ht="15.95" customHeight="1" thickBot="1" x14ac:dyDescent="0.3">
      <c r="A962" s="95" t="s">
        <v>805</v>
      </c>
      <c r="B962" s="172" t="s">
        <v>904</v>
      </c>
      <c r="C962" s="163" t="s">
        <v>46</v>
      </c>
      <c r="D962" s="164">
        <v>20</v>
      </c>
      <c r="E962" s="173"/>
      <c r="F962" s="32">
        <f t="shared" si="35"/>
        <v>0</v>
      </c>
      <c r="G962" s="79"/>
    </row>
    <row r="963" spans="1:7" ht="15.95" customHeight="1" thickBot="1" x14ac:dyDescent="0.3">
      <c r="B963" s="58" t="s">
        <v>906</v>
      </c>
      <c r="C963" s="88"/>
      <c r="D963" s="88"/>
      <c r="E963" s="89"/>
      <c r="F963" s="121">
        <f>SUM(F895:F962)</f>
        <v>0</v>
      </c>
      <c r="G963" s="13"/>
    </row>
    <row r="964" spans="1:7" ht="25.5" customHeight="1" x14ac:dyDescent="0.25">
      <c r="B964" s="367" t="s">
        <v>2014</v>
      </c>
      <c r="C964" s="367"/>
      <c r="D964" s="367"/>
      <c r="E964" s="367"/>
      <c r="F964" s="367"/>
      <c r="G964" s="166"/>
    </row>
    <row r="965" spans="1:7" ht="15.95" customHeight="1" x14ac:dyDescent="0.25">
      <c r="B965" s="15" t="s">
        <v>1437</v>
      </c>
      <c r="G965" s="238"/>
    </row>
    <row r="966" spans="1:7" ht="15.95" customHeight="1" thickBot="1" x14ac:dyDescent="0.3"/>
    <row r="967" spans="1:7" ht="15.95" customHeight="1" thickBot="1" x14ac:dyDescent="0.3">
      <c r="B967" s="58" t="s">
        <v>907</v>
      </c>
      <c r="C967" s="59"/>
      <c r="D967" s="59"/>
      <c r="E967" s="161"/>
      <c r="F967" s="162">
        <f>+F963+F889+F842</f>
        <v>0</v>
      </c>
      <c r="G967" s="13"/>
    </row>
    <row r="968" spans="1:7" ht="15.95" customHeight="1" x14ac:dyDescent="0.25">
      <c r="B968" s="37"/>
      <c r="C968" s="60"/>
      <c r="D968" s="60"/>
      <c r="E968" s="159"/>
      <c r="F968" s="18"/>
      <c r="G968" s="13"/>
    </row>
    <row r="969" spans="1:7" ht="15.95" customHeight="1" x14ac:dyDescent="0.25">
      <c r="B969" s="154" t="s">
        <v>12</v>
      </c>
      <c r="C969" s="174"/>
      <c r="D969" s="174"/>
      <c r="E969" s="156"/>
      <c r="F969" s="155"/>
      <c r="G969" s="175"/>
    </row>
    <row r="970" spans="1:7" ht="15.95" customHeight="1" x14ac:dyDescent="0.25">
      <c r="E970" s="136"/>
    </row>
    <row r="971" spans="1:7" ht="15.95" hidden="1" customHeight="1" thickBot="1" x14ac:dyDescent="0.3">
      <c r="B971" s="39" t="s">
        <v>908</v>
      </c>
      <c r="C971" s="38"/>
      <c r="E971" s="12"/>
      <c r="G971" s="13"/>
    </row>
    <row r="972" spans="1:7" ht="15.95" customHeight="1" x14ac:dyDescent="0.25">
      <c r="A972" s="93" t="s">
        <v>20</v>
      </c>
      <c r="B972" s="69" t="s">
        <v>21</v>
      </c>
      <c r="C972" s="70" t="s">
        <v>22</v>
      </c>
      <c r="D972" s="71" t="s">
        <v>23</v>
      </c>
      <c r="E972" s="84" t="s">
        <v>24</v>
      </c>
      <c r="F972" s="73" t="s">
        <v>25</v>
      </c>
      <c r="G972" s="74" t="s">
        <v>26</v>
      </c>
    </row>
    <row r="973" spans="1:7" x14ac:dyDescent="0.25">
      <c r="A973" s="95" t="s">
        <v>807</v>
      </c>
      <c r="B973" s="135" t="s">
        <v>910</v>
      </c>
      <c r="C973" s="160" t="s">
        <v>28</v>
      </c>
      <c r="D973" s="78">
        <v>12</v>
      </c>
      <c r="E973" s="97"/>
      <c r="F973" s="32">
        <f t="shared" ref="F973:F980" si="36">D973*E973</f>
        <v>0</v>
      </c>
      <c r="G973" s="79"/>
    </row>
    <row r="974" spans="1:7" ht="15.95" customHeight="1" x14ac:dyDescent="0.25">
      <c r="A974" s="95" t="s">
        <v>809</v>
      </c>
      <c r="B974" s="135" t="s">
        <v>912</v>
      </c>
      <c r="C974" s="77" t="s">
        <v>28</v>
      </c>
      <c r="D974" s="78">
        <v>18</v>
      </c>
      <c r="E974" s="97"/>
      <c r="F974" s="32">
        <f t="shared" si="36"/>
        <v>0</v>
      </c>
      <c r="G974" s="79"/>
    </row>
    <row r="975" spans="1:7" ht="15.95" customHeight="1" x14ac:dyDescent="0.25">
      <c r="A975" s="95" t="s">
        <v>811</v>
      </c>
      <c r="B975" s="135" t="s">
        <v>914</v>
      </c>
      <c r="C975" s="77" t="s">
        <v>28</v>
      </c>
      <c r="D975" s="78">
        <v>18</v>
      </c>
      <c r="E975" s="97"/>
      <c r="F975" s="32">
        <f t="shared" si="36"/>
        <v>0</v>
      </c>
      <c r="G975" s="79"/>
    </row>
    <row r="976" spans="1:7" ht="14.25" customHeight="1" x14ac:dyDescent="0.25">
      <c r="A976" s="95" t="s">
        <v>813</v>
      </c>
      <c r="B976" s="135" t="s">
        <v>916</v>
      </c>
      <c r="C976" s="77" t="s">
        <v>28</v>
      </c>
      <c r="D976" s="78">
        <v>12</v>
      </c>
      <c r="E976" s="97"/>
      <c r="F976" s="32">
        <f t="shared" si="36"/>
        <v>0</v>
      </c>
      <c r="G976" s="79"/>
    </row>
    <row r="977" spans="1:7" ht="15.95" customHeight="1" x14ac:dyDescent="0.25">
      <c r="A977" s="95" t="s">
        <v>815</v>
      </c>
      <c r="B977" s="135" t="s">
        <v>918</v>
      </c>
      <c r="C977" s="77" t="s">
        <v>28</v>
      </c>
      <c r="D977" s="78">
        <v>18</v>
      </c>
      <c r="E977" s="97"/>
      <c r="F977" s="32">
        <f t="shared" si="36"/>
        <v>0</v>
      </c>
      <c r="G977" s="79"/>
    </row>
    <row r="978" spans="1:7" ht="15.95" customHeight="1" x14ac:dyDescent="0.25">
      <c r="A978" s="95" t="s">
        <v>817</v>
      </c>
      <c r="B978" s="135" t="s">
        <v>920</v>
      </c>
      <c r="C978" s="77" t="s">
        <v>28</v>
      </c>
      <c r="D978" s="78">
        <v>18</v>
      </c>
      <c r="E978" s="97"/>
      <c r="F978" s="32">
        <f t="shared" si="36"/>
        <v>0</v>
      </c>
      <c r="G978" s="79"/>
    </row>
    <row r="979" spans="1:7" ht="15.95" customHeight="1" x14ac:dyDescent="0.25">
      <c r="A979" s="95" t="s">
        <v>819</v>
      </c>
      <c r="B979" s="135" t="s">
        <v>922</v>
      </c>
      <c r="C979" s="77" t="s">
        <v>28</v>
      </c>
      <c r="D979" s="78">
        <v>6</v>
      </c>
      <c r="E979" s="97"/>
      <c r="F979" s="32">
        <f t="shared" si="36"/>
        <v>0</v>
      </c>
      <c r="G979" s="79"/>
    </row>
    <row r="980" spans="1:7" ht="15.95" customHeight="1" x14ac:dyDescent="0.25">
      <c r="A980" s="95" t="s">
        <v>821</v>
      </c>
      <c r="B980" s="135" t="s">
        <v>924</v>
      </c>
      <c r="C980" s="77" t="s">
        <v>28</v>
      </c>
      <c r="D980" s="78">
        <v>6</v>
      </c>
      <c r="E980" s="97"/>
      <c r="F980" s="32">
        <f t="shared" si="36"/>
        <v>0</v>
      </c>
      <c r="G980" s="79"/>
    </row>
    <row r="981" spans="1:7" ht="15.95" customHeight="1" thickBot="1" x14ac:dyDescent="0.3">
      <c r="A981" s="95"/>
      <c r="D981" s="131"/>
      <c r="E981" s="12"/>
      <c r="G981" s="13"/>
    </row>
    <row r="982" spans="1:7" ht="15.95" customHeight="1" thickBot="1" x14ac:dyDescent="0.3">
      <c r="B982" s="86" t="s">
        <v>926</v>
      </c>
      <c r="C982" s="87"/>
      <c r="D982" s="88"/>
      <c r="E982" s="176"/>
      <c r="F982" s="121">
        <f>SUM(F973:F981)</f>
        <v>0</v>
      </c>
      <c r="G982" s="13"/>
    </row>
    <row r="983" spans="1:7" ht="15.95" customHeight="1" x14ac:dyDescent="0.25">
      <c r="B983" s="376" t="s">
        <v>2113</v>
      </c>
      <c r="C983" s="376"/>
      <c r="D983" s="376"/>
      <c r="E983" s="12"/>
      <c r="G983" s="13"/>
    </row>
    <row r="984" spans="1:7" ht="15.95" customHeight="1" x14ac:dyDescent="0.25">
      <c r="C984" s="45"/>
      <c r="E984" s="12"/>
      <c r="F984" s="11" t="s">
        <v>509</v>
      </c>
      <c r="G984" s="13"/>
    </row>
    <row r="985" spans="1:7" ht="15.95" customHeight="1" x14ac:dyDescent="0.25">
      <c r="B985" s="154" t="s">
        <v>13</v>
      </c>
      <c r="C985" s="177"/>
      <c r="D985" s="177"/>
      <c r="E985" s="156"/>
      <c r="F985" s="155"/>
      <c r="G985" s="157"/>
    </row>
    <row r="986" spans="1:7" ht="15.95" customHeight="1" x14ac:dyDescent="0.25">
      <c r="E986" s="136"/>
    </row>
    <row r="987" spans="1:7" ht="15.95" customHeight="1" x14ac:dyDescent="0.25">
      <c r="A987" s="93" t="s">
        <v>20</v>
      </c>
      <c r="B987" s="69" t="s">
        <v>21</v>
      </c>
      <c r="C987" s="94" t="s">
        <v>22</v>
      </c>
      <c r="D987" s="71" t="s">
        <v>23</v>
      </c>
      <c r="E987" s="84" t="s">
        <v>24</v>
      </c>
      <c r="F987" s="73" t="s">
        <v>25</v>
      </c>
      <c r="G987" s="74" t="s">
        <v>26</v>
      </c>
    </row>
    <row r="988" spans="1:7" ht="15.95" customHeight="1" x14ac:dyDescent="0.25">
      <c r="A988" s="95" t="s">
        <v>823</v>
      </c>
      <c r="B988" s="76" t="s">
        <v>928</v>
      </c>
      <c r="C988" s="75" t="s">
        <v>46</v>
      </c>
      <c r="D988" s="78">
        <v>5</v>
      </c>
      <c r="E988" s="97"/>
      <c r="F988" s="32">
        <f t="shared" ref="F988:F1051" si="37">D988*E988</f>
        <v>0</v>
      </c>
      <c r="G988" s="79"/>
    </row>
    <row r="989" spans="1:7" ht="15.95" customHeight="1" x14ac:dyDescent="0.25">
      <c r="A989" s="95" t="s">
        <v>825</v>
      </c>
      <c r="B989" s="76" t="s">
        <v>930</v>
      </c>
      <c r="C989" s="75" t="s">
        <v>46</v>
      </c>
      <c r="D989" s="78">
        <v>10</v>
      </c>
      <c r="E989" s="97"/>
      <c r="F989" s="32">
        <f t="shared" si="37"/>
        <v>0</v>
      </c>
      <c r="G989" s="79"/>
    </row>
    <row r="990" spans="1:7" ht="15.95" customHeight="1" x14ac:dyDescent="0.25">
      <c r="A990" s="95" t="s">
        <v>827</v>
      </c>
      <c r="B990" s="76" t="s">
        <v>932</v>
      </c>
      <c r="C990" s="75" t="s">
        <v>46</v>
      </c>
      <c r="D990" s="78">
        <v>10</v>
      </c>
      <c r="E990" s="97"/>
      <c r="F990" s="32">
        <f t="shared" si="37"/>
        <v>0</v>
      </c>
      <c r="G990" s="79"/>
    </row>
    <row r="991" spans="1:7" ht="15.95" customHeight="1" x14ac:dyDescent="0.25">
      <c r="A991" s="95" t="s">
        <v>829</v>
      </c>
      <c r="B991" s="76" t="s">
        <v>934</v>
      </c>
      <c r="C991" s="75" t="s">
        <v>46</v>
      </c>
      <c r="D991" s="78">
        <v>10</v>
      </c>
      <c r="E991" s="97"/>
      <c r="F991" s="32">
        <f t="shared" si="37"/>
        <v>0</v>
      </c>
      <c r="G991" s="79"/>
    </row>
    <row r="992" spans="1:7" ht="15.95" customHeight="1" x14ac:dyDescent="0.25">
      <c r="A992" s="95" t="s">
        <v>831</v>
      </c>
      <c r="B992" s="76" t="s">
        <v>936</v>
      </c>
      <c r="C992" s="75" t="s">
        <v>46</v>
      </c>
      <c r="D992" s="78">
        <v>10</v>
      </c>
      <c r="E992" s="97"/>
      <c r="F992" s="32">
        <f t="shared" si="37"/>
        <v>0</v>
      </c>
      <c r="G992" s="79"/>
    </row>
    <row r="993" spans="1:7" ht="16.5" customHeight="1" x14ac:dyDescent="0.25">
      <c r="A993" s="95" t="s">
        <v>833</v>
      </c>
      <c r="B993" s="76" t="s">
        <v>938</v>
      </c>
      <c r="C993" s="75" t="s">
        <v>46</v>
      </c>
      <c r="D993" s="78">
        <v>10</v>
      </c>
      <c r="E993" s="97"/>
      <c r="F993" s="32">
        <f t="shared" si="37"/>
        <v>0</v>
      </c>
      <c r="G993" s="79"/>
    </row>
    <row r="994" spans="1:7" ht="15.95" customHeight="1" x14ac:dyDescent="0.25">
      <c r="A994" s="95" t="s">
        <v>835</v>
      </c>
      <c r="B994" s="76" t="s">
        <v>940</v>
      </c>
      <c r="C994" s="75" t="s">
        <v>46</v>
      </c>
      <c r="D994" s="78">
        <v>5</v>
      </c>
      <c r="E994" s="97"/>
      <c r="F994" s="32">
        <f t="shared" si="37"/>
        <v>0</v>
      </c>
      <c r="G994" s="79"/>
    </row>
    <row r="995" spans="1:7" ht="15.95" customHeight="1" x14ac:dyDescent="0.25">
      <c r="A995" s="95" t="s">
        <v>837</v>
      </c>
      <c r="B995" s="76" t="s">
        <v>942</v>
      </c>
      <c r="C995" s="75" t="s">
        <v>46</v>
      </c>
      <c r="D995" s="78">
        <v>5</v>
      </c>
      <c r="E995" s="97"/>
      <c r="F995" s="32">
        <f t="shared" si="37"/>
        <v>0</v>
      </c>
      <c r="G995" s="79"/>
    </row>
    <row r="996" spans="1:7" ht="15.95" customHeight="1" x14ac:dyDescent="0.25">
      <c r="A996" s="95" t="s">
        <v>839</v>
      </c>
      <c r="B996" s="76" t="s">
        <v>946</v>
      </c>
      <c r="C996" s="75" t="s">
        <v>46</v>
      </c>
      <c r="D996" s="78">
        <v>10</v>
      </c>
      <c r="E996" s="97"/>
      <c r="F996" s="32">
        <f t="shared" si="37"/>
        <v>0</v>
      </c>
      <c r="G996" s="79"/>
    </row>
    <row r="997" spans="1:7" ht="15.95" customHeight="1" x14ac:dyDescent="0.25">
      <c r="A997" s="95" t="s">
        <v>841</v>
      </c>
      <c r="B997" s="76" t="s">
        <v>948</v>
      </c>
      <c r="C997" s="75" t="s">
        <v>46</v>
      </c>
      <c r="D997" s="78">
        <v>50</v>
      </c>
      <c r="E997" s="97"/>
      <c r="F997" s="32">
        <f t="shared" si="37"/>
        <v>0</v>
      </c>
      <c r="G997" s="79"/>
    </row>
    <row r="998" spans="1:7" ht="15.95" customHeight="1" x14ac:dyDescent="0.25">
      <c r="A998" s="95" t="s">
        <v>843</v>
      </c>
      <c r="B998" s="76" t="s">
        <v>950</v>
      </c>
      <c r="C998" s="75" t="s">
        <v>46</v>
      </c>
      <c r="D998" s="78">
        <v>210</v>
      </c>
      <c r="E998" s="97"/>
      <c r="F998" s="32">
        <f t="shared" si="37"/>
        <v>0</v>
      </c>
      <c r="G998" s="79"/>
    </row>
    <row r="999" spans="1:7" ht="15.95" customHeight="1" x14ac:dyDescent="0.25">
      <c r="A999" s="95" t="s">
        <v>845</v>
      </c>
      <c r="B999" s="76" t="s">
        <v>952</v>
      </c>
      <c r="C999" s="75" t="s">
        <v>46</v>
      </c>
      <c r="D999" s="78">
        <v>20</v>
      </c>
      <c r="E999" s="97"/>
      <c r="F999" s="32">
        <f t="shared" si="37"/>
        <v>0</v>
      </c>
      <c r="G999" s="79"/>
    </row>
    <row r="1000" spans="1:7" ht="15.95" customHeight="1" x14ac:dyDescent="0.25">
      <c r="A1000" s="95" t="s">
        <v>847</v>
      </c>
      <c r="B1000" s="76" t="s">
        <v>954</v>
      </c>
      <c r="C1000" s="75" t="s">
        <v>46</v>
      </c>
      <c r="D1000" s="78">
        <v>20</v>
      </c>
      <c r="E1000" s="97"/>
      <c r="F1000" s="32">
        <f t="shared" si="37"/>
        <v>0</v>
      </c>
      <c r="G1000" s="79"/>
    </row>
    <row r="1001" spans="1:7" ht="15.95" customHeight="1" x14ac:dyDescent="0.25">
      <c r="A1001" s="95" t="s">
        <v>849</v>
      </c>
      <c r="B1001" s="76" t="s">
        <v>956</v>
      </c>
      <c r="C1001" s="75" t="s">
        <v>46</v>
      </c>
      <c r="D1001" s="78">
        <v>10</v>
      </c>
      <c r="E1001" s="97"/>
      <c r="F1001" s="32">
        <f t="shared" si="37"/>
        <v>0</v>
      </c>
      <c r="G1001" s="79"/>
    </row>
    <row r="1002" spans="1:7" ht="15.95" customHeight="1" x14ac:dyDescent="0.25">
      <c r="A1002" s="95" t="s">
        <v>851</v>
      </c>
      <c r="B1002" s="76" t="s">
        <v>958</v>
      </c>
      <c r="C1002" s="75" t="s">
        <v>46</v>
      </c>
      <c r="D1002" s="78">
        <v>10</v>
      </c>
      <c r="E1002" s="97"/>
      <c r="F1002" s="32">
        <f t="shared" si="37"/>
        <v>0</v>
      </c>
      <c r="G1002" s="79"/>
    </row>
    <row r="1003" spans="1:7" ht="15.95" customHeight="1" x14ac:dyDescent="0.25">
      <c r="A1003" s="95" t="s">
        <v>853</v>
      </c>
      <c r="B1003" s="76" t="s">
        <v>960</v>
      </c>
      <c r="C1003" s="75" t="s">
        <v>46</v>
      </c>
      <c r="D1003" s="78">
        <v>5</v>
      </c>
      <c r="E1003" s="97"/>
      <c r="F1003" s="32">
        <f t="shared" si="37"/>
        <v>0</v>
      </c>
      <c r="G1003" s="79"/>
    </row>
    <row r="1004" spans="1:7" ht="15.95" customHeight="1" x14ac:dyDescent="0.25">
      <c r="A1004" s="95" t="s">
        <v>855</v>
      </c>
      <c r="B1004" s="76" t="s">
        <v>962</v>
      </c>
      <c r="C1004" s="75" t="s">
        <v>46</v>
      </c>
      <c r="D1004" s="78">
        <v>2</v>
      </c>
      <c r="E1004" s="97"/>
      <c r="F1004" s="32">
        <f t="shared" si="37"/>
        <v>0</v>
      </c>
      <c r="G1004" s="79"/>
    </row>
    <row r="1005" spans="1:7" ht="15.95" customHeight="1" x14ac:dyDescent="0.25">
      <c r="A1005" s="95" t="s">
        <v>857</v>
      </c>
      <c r="B1005" s="98" t="s">
        <v>965</v>
      </c>
      <c r="C1005" s="163" t="s">
        <v>46</v>
      </c>
      <c r="D1005" s="103">
        <v>10</v>
      </c>
      <c r="E1005" s="85"/>
      <c r="F1005" s="32">
        <f t="shared" si="37"/>
        <v>0</v>
      </c>
      <c r="G1005" s="79"/>
    </row>
    <row r="1006" spans="1:7" ht="15.95" customHeight="1" x14ac:dyDescent="0.25">
      <c r="A1006" s="95" t="s">
        <v>859</v>
      </c>
      <c r="B1006" s="99" t="s">
        <v>967</v>
      </c>
      <c r="C1006" s="95" t="s">
        <v>46</v>
      </c>
      <c r="D1006" s="104">
        <v>50</v>
      </c>
      <c r="E1006" s="105"/>
      <c r="F1006" s="32">
        <f t="shared" si="37"/>
        <v>0</v>
      </c>
      <c r="G1006" s="79"/>
    </row>
    <row r="1007" spans="1:7" ht="15.95" customHeight="1" x14ac:dyDescent="0.25">
      <c r="A1007" s="95" t="s">
        <v>861</v>
      </c>
      <c r="B1007" s="99" t="s">
        <v>969</v>
      </c>
      <c r="C1007" s="95" t="s">
        <v>46</v>
      </c>
      <c r="D1007" s="104">
        <v>210</v>
      </c>
      <c r="E1007" s="105"/>
      <c r="F1007" s="32">
        <f t="shared" si="37"/>
        <v>0</v>
      </c>
      <c r="G1007" s="79"/>
    </row>
    <row r="1008" spans="1:7" ht="15.95" customHeight="1" x14ac:dyDescent="0.25">
      <c r="A1008" s="95" t="s">
        <v>863</v>
      </c>
      <c r="B1008" s="99" t="s">
        <v>971</v>
      </c>
      <c r="C1008" s="95" t="s">
        <v>46</v>
      </c>
      <c r="D1008" s="104">
        <v>30</v>
      </c>
      <c r="E1008" s="105"/>
      <c r="F1008" s="32">
        <f t="shared" si="37"/>
        <v>0</v>
      </c>
      <c r="G1008" s="79"/>
    </row>
    <row r="1009" spans="1:7" ht="15.95" customHeight="1" x14ac:dyDescent="0.25">
      <c r="A1009" s="95" t="s">
        <v>865</v>
      </c>
      <c r="B1009" s="115" t="s">
        <v>973</v>
      </c>
      <c r="C1009" s="116" t="s">
        <v>46</v>
      </c>
      <c r="D1009" s="117">
        <v>20</v>
      </c>
      <c r="E1009" s="118"/>
      <c r="F1009" s="32">
        <f t="shared" si="37"/>
        <v>0</v>
      </c>
      <c r="G1009" s="79"/>
    </row>
    <row r="1010" spans="1:7" ht="15.95" customHeight="1" x14ac:dyDescent="0.25">
      <c r="A1010" s="95" t="s">
        <v>867</v>
      </c>
      <c r="B1010" s="76" t="s">
        <v>975</v>
      </c>
      <c r="C1010" s="75" t="s">
        <v>46</v>
      </c>
      <c r="D1010" s="78">
        <v>10</v>
      </c>
      <c r="E1010" s="97"/>
      <c r="F1010" s="32">
        <f t="shared" si="37"/>
        <v>0</v>
      </c>
      <c r="G1010" s="79"/>
    </row>
    <row r="1011" spans="1:7" ht="15.95" customHeight="1" x14ac:dyDescent="0.25">
      <c r="A1011" s="95" t="s">
        <v>869</v>
      </c>
      <c r="B1011" s="76" t="s">
        <v>977</v>
      </c>
      <c r="C1011" s="75" t="s">
        <v>46</v>
      </c>
      <c r="D1011" s="78">
        <v>10</v>
      </c>
      <c r="E1011" s="97"/>
      <c r="F1011" s="32">
        <f t="shared" si="37"/>
        <v>0</v>
      </c>
      <c r="G1011" s="79"/>
    </row>
    <row r="1012" spans="1:7" ht="15.95" customHeight="1" x14ac:dyDescent="0.25">
      <c r="A1012" s="95" t="s">
        <v>871</v>
      </c>
      <c r="B1012" s="76" t="s">
        <v>979</v>
      </c>
      <c r="C1012" s="75" t="s">
        <v>46</v>
      </c>
      <c r="D1012" s="78">
        <v>2</v>
      </c>
      <c r="E1012" s="97"/>
      <c r="F1012" s="32">
        <f t="shared" si="37"/>
        <v>0</v>
      </c>
      <c r="G1012" s="79"/>
    </row>
    <row r="1013" spans="1:7" ht="15.95" customHeight="1" x14ac:dyDescent="0.25">
      <c r="A1013" s="95" t="s">
        <v>873</v>
      </c>
      <c r="B1013" s="76" t="s">
        <v>981</v>
      </c>
      <c r="C1013" s="75" t="s">
        <v>46</v>
      </c>
      <c r="D1013" s="78">
        <v>2</v>
      </c>
      <c r="E1013" s="97"/>
      <c r="F1013" s="32">
        <f t="shared" si="37"/>
        <v>0</v>
      </c>
      <c r="G1013" s="79"/>
    </row>
    <row r="1014" spans="1:7" ht="15.95" customHeight="1" x14ac:dyDescent="0.25">
      <c r="A1014" s="95" t="s">
        <v>875</v>
      </c>
      <c r="B1014" s="76" t="s">
        <v>983</v>
      </c>
      <c r="C1014" s="75" t="s">
        <v>46</v>
      </c>
      <c r="D1014" s="78">
        <v>20</v>
      </c>
      <c r="E1014" s="97"/>
      <c r="F1014" s="32">
        <f t="shared" si="37"/>
        <v>0</v>
      </c>
      <c r="G1014" s="79"/>
    </row>
    <row r="1015" spans="1:7" ht="15.95" customHeight="1" x14ac:dyDescent="0.25">
      <c r="A1015" s="95" t="s">
        <v>877</v>
      </c>
      <c r="B1015" s="76" t="s">
        <v>985</v>
      </c>
      <c r="C1015" s="75" t="s">
        <v>46</v>
      </c>
      <c r="D1015" s="78">
        <v>60</v>
      </c>
      <c r="E1015" s="97"/>
      <c r="F1015" s="32">
        <f t="shared" si="37"/>
        <v>0</v>
      </c>
      <c r="G1015" s="79"/>
    </row>
    <row r="1016" spans="1:7" ht="15.95" customHeight="1" x14ac:dyDescent="0.25">
      <c r="A1016" s="95" t="s">
        <v>879</v>
      </c>
      <c r="B1016" s="76" t="s">
        <v>987</v>
      </c>
      <c r="C1016" s="75" t="s">
        <v>46</v>
      </c>
      <c r="D1016" s="78">
        <v>60</v>
      </c>
      <c r="E1016" s="97"/>
      <c r="F1016" s="32">
        <f t="shared" si="37"/>
        <v>0</v>
      </c>
      <c r="G1016" s="79"/>
    </row>
    <row r="1017" spans="1:7" ht="15.95" customHeight="1" x14ac:dyDescent="0.25">
      <c r="A1017" s="95" t="s">
        <v>881</v>
      </c>
      <c r="B1017" s="76" t="s">
        <v>989</v>
      </c>
      <c r="C1017" s="75" t="s">
        <v>46</v>
      </c>
      <c r="D1017" s="78">
        <v>30</v>
      </c>
      <c r="E1017" s="97"/>
      <c r="F1017" s="32">
        <f t="shared" si="37"/>
        <v>0</v>
      </c>
      <c r="G1017" s="79"/>
    </row>
    <row r="1018" spans="1:7" ht="15.95" customHeight="1" x14ac:dyDescent="0.25">
      <c r="A1018" s="95" t="s">
        <v>883</v>
      </c>
      <c r="B1018" s="76" t="s">
        <v>991</v>
      </c>
      <c r="C1018" s="75" t="s">
        <v>46</v>
      </c>
      <c r="D1018" s="78">
        <v>40</v>
      </c>
      <c r="E1018" s="97"/>
      <c r="F1018" s="32">
        <f t="shared" si="37"/>
        <v>0</v>
      </c>
      <c r="G1018" s="79"/>
    </row>
    <row r="1019" spans="1:7" ht="15.95" customHeight="1" x14ac:dyDescent="0.25">
      <c r="A1019" s="95" t="s">
        <v>885</v>
      </c>
      <c r="B1019" s="76" t="s">
        <v>993</v>
      </c>
      <c r="C1019" s="75" t="s">
        <v>46</v>
      </c>
      <c r="D1019" s="78">
        <v>10</v>
      </c>
      <c r="E1019" s="97"/>
      <c r="F1019" s="32">
        <f t="shared" si="37"/>
        <v>0</v>
      </c>
      <c r="G1019" s="79"/>
    </row>
    <row r="1020" spans="1:7" ht="15.95" customHeight="1" x14ac:dyDescent="0.25">
      <c r="A1020" s="95" t="s">
        <v>887</v>
      </c>
      <c r="B1020" s="76" t="s">
        <v>995</v>
      </c>
      <c r="C1020" s="75" t="s">
        <v>46</v>
      </c>
      <c r="D1020" s="78">
        <v>2</v>
      </c>
      <c r="E1020" s="97"/>
      <c r="F1020" s="32">
        <f t="shared" si="37"/>
        <v>0</v>
      </c>
      <c r="G1020" s="79"/>
    </row>
    <row r="1021" spans="1:7" ht="15.95" customHeight="1" x14ac:dyDescent="0.25">
      <c r="A1021" s="95" t="s">
        <v>889</v>
      </c>
      <c r="B1021" s="76" t="s">
        <v>997</v>
      </c>
      <c r="C1021" s="75" t="s">
        <v>46</v>
      </c>
      <c r="D1021" s="78">
        <v>2</v>
      </c>
      <c r="E1021" s="97"/>
      <c r="F1021" s="32">
        <f t="shared" si="37"/>
        <v>0</v>
      </c>
      <c r="G1021" s="79"/>
    </row>
    <row r="1022" spans="1:7" ht="15.95" customHeight="1" x14ac:dyDescent="0.25">
      <c r="A1022" s="95" t="s">
        <v>891</v>
      </c>
      <c r="B1022" s="76" t="s">
        <v>999</v>
      </c>
      <c r="C1022" s="75" t="s">
        <v>46</v>
      </c>
      <c r="D1022" s="78">
        <v>2</v>
      </c>
      <c r="E1022" s="97"/>
      <c r="F1022" s="32">
        <f t="shared" si="37"/>
        <v>0</v>
      </c>
      <c r="G1022" s="79"/>
    </row>
    <row r="1023" spans="1:7" ht="15.95" customHeight="1" x14ac:dyDescent="0.25">
      <c r="A1023" s="95" t="s">
        <v>893</v>
      </c>
      <c r="B1023" s="76" t="s">
        <v>1002</v>
      </c>
      <c r="C1023" s="75" t="s">
        <v>46</v>
      </c>
      <c r="D1023" s="78">
        <v>10</v>
      </c>
      <c r="E1023" s="97"/>
      <c r="F1023" s="32">
        <f t="shared" si="37"/>
        <v>0</v>
      </c>
      <c r="G1023" s="79"/>
    </row>
    <row r="1024" spans="1:7" ht="15.95" customHeight="1" x14ac:dyDescent="0.25">
      <c r="A1024" s="95" t="s">
        <v>895</v>
      </c>
      <c r="B1024" s="76" t="s">
        <v>1004</v>
      </c>
      <c r="C1024" s="75" t="s">
        <v>46</v>
      </c>
      <c r="D1024" s="78">
        <v>90</v>
      </c>
      <c r="E1024" s="97"/>
      <c r="F1024" s="32">
        <f t="shared" si="37"/>
        <v>0</v>
      </c>
      <c r="G1024" s="79"/>
    </row>
    <row r="1025" spans="1:7" ht="15.95" customHeight="1" x14ac:dyDescent="0.25">
      <c r="A1025" s="95" t="s">
        <v>897</v>
      </c>
      <c r="B1025" s="76" t="s">
        <v>1006</v>
      </c>
      <c r="C1025" s="75" t="s">
        <v>46</v>
      </c>
      <c r="D1025" s="78">
        <v>520</v>
      </c>
      <c r="E1025" s="97"/>
      <c r="F1025" s="32">
        <f t="shared" si="37"/>
        <v>0</v>
      </c>
      <c r="G1025" s="79"/>
    </row>
    <row r="1026" spans="1:7" ht="15.95" customHeight="1" x14ac:dyDescent="0.25">
      <c r="A1026" s="95" t="s">
        <v>899</v>
      </c>
      <c r="B1026" s="76" t="s">
        <v>1008</v>
      </c>
      <c r="C1026" s="75" t="s">
        <v>46</v>
      </c>
      <c r="D1026" s="78">
        <v>170</v>
      </c>
      <c r="E1026" s="97"/>
      <c r="F1026" s="32">
        <f t="shared" si="37"/>
        <v>0</v>
      </c>
      <c r="G1026" s="79"/>
    </row>
    <row r="1027" spans="1:7" ht="15.95" customHeight="1" x14ac:dyDescent="0.25">
      <c r="A1027" s="95" t="s">
        <v>901</v>
      </c>
      <c r="B1027" s="76" t="s">
        <v>1010</v>
      </c>
      <c r="C1027" s="75" t="s">
        <v>46</v>
      </c>
      <c r="D1027" s="78">
        <v>70</v>
      </c>
      <c r="E1027" s="97"/>
      <c r="F1027" s="32">
        <f t="shared" si="37"/>
        <v>0</v>
      </c>
      <c r="G1027" s="79"/>
    </row>
    <row r="1028" spans="1:7" ht="15.95" customHeight="1" x14ac:dyDescent="0.25">
      <c r="A1028" s="95" t="s">
        <v>903</v>
      </c>
      <c r="B1028" s="76" t="s">
        <v>1012</v>
      </c>
      <c r="C1028" s="75" t="s">
        <v>46</v>
      </c>
      <c r="D1028" s="78">
        <v>20</v>
      </c>
      <c r="E1028" s="97"/>
      <c r="F1028" s="32">
        <f t="shared" si="37"/>
        <v>0</v>
      </c>
      <c r="G1028" s="79"/>
    </row>
    <row r="1029" spans="1:7" ht="15.95" customHeight="1" x14ac:dyDescent="0.25">
      <c r="A1029" s="95" t="s">
        <v>1582</v>
      </c>
      <c r="B1029" s="76" t="s">
        <v>1014</v>
      </c>
      <c r="C1029" s="75" t="s">
        <v>46</v>
      </c>
      <c r="D1029" s="78">
        <v>40</v>
      </c>
      <c r="E1029" s="97"/>
      <c r="F1029" s="32">
        <f t="shared" si="37"/>
        <v>0</v>
      </c>
      <c r="G1029" s="79"/>
    </row>
    <row r="1030" spans="1:7" ht="15.95" customHeight="1" x14ac:dyDescent="0.25">
      <c r="A1030" s="95" t="s">
        <v>1583</v>
      </c>
      <c r="B1030" s="76" t="s">
        <v>1016</v>
      </c>
      <c r="C1030" s="75" t="s">
        <v>46</v>
      </c>
      <c r="D1030" s="78">
        <v>2</v>
      </c>
      <c r="E1030" s="97"/>
      <c r="F1030" s="32">
        <f t="shared" si="37"/>
        <v>0</v>
      </c>
      <c r="G1030" s="79"/>
    </row>
    <row r="1031" spans="1:7" ht="15.95" customHeight="1" x14ac:dyDescent="0.25">
      <c r="A1031" s="95" t="s">
        <v>1584</v>
      </c>
      <c r="B1031" s="76" t="s">
        <v>1018</v>
      </c>
      <c r="C1031" s="75" t="s">
        <v>46</v>
      </c>
      <c r="D1031" s="78">
        <v>2</v>
      </c>
      <c r="E1031" s="97"/>
      <c r="F1031" s="32">
        <f t="shared" si="37"/>
        <v>0</v>
      </c>
      <c r="G1031" s="79"/>
    </row>
    <row r="1032" spans="1:7" ht="15.95" customHeight="1" x14ac:dyDescent="0.25">
      <c r="A1032" s="95" t="s">
        <v>1585</v>
      </c>
      <c r="B1032" s="76" t="s">
        <v>1021</v>
      </c>
      <c r="C1032" s="75" t="s">
        <v>46</v>
      </c>
      <c r="D1032" s="78">
        <v>5</v>
      </c>
      <c r="E1032" s="97"/>
      <c r="F1032" s="32">
        <f t="shared" si="37"/>
        <v>0</v>
      </c>
      <c r="G1032" s="79"/>
    </row>
    <row r="1033" spans="1:7" ht="15.95" customHeight="1" x14ac:dyDescent="0.25">
      <c r="A1033" s="95" t="s">
        <v>1618</v>
      </c>
      <c r="B1033" s="76" t="s">
        <v>1023</v>
      </c>
      <c r="C1033" s="75" t="s">
        <v>46</v>
      </c>
      <c r="D1033" s="78">
        <v>5</v>
      </c>
      <c r="E1033" s="97"/>
      <c r="F1033" s="32">
        <f t="shared" si="37"/>
        <v>0</v>
      </c>
      <c r="G1033" s="79"/>
    </row>
    <row r="1034" spans="1:7" ht="15.95" customHeight="1" x14ac:dyDescent="0.25">
      <c r="A1034" s="95" t="s">
        <v>1619</v>
      </c>
      <c r="B1034" s="76" t="s">
        <v>1025</v>
      </c>
      <c r="C1034" s="75" t="s">
        <v>46</v>
      </c>
      <c r="D1034" s="78">
        <v>600</v>
      </c>
      <c r="E1034" s="97"/>
      <c r="F1034" s="32">
        <f t="shared" si="37"/>
        <v>0</v>
      </c>
      <c r="G1034" s="79"/>
    </row>
    <row r="1035" spans="1:7" ht="15.95" customHeight="1" x14ac:dyDescent="0.25">
      <c r="A1035" s="95" t="s">
        <v>905</v>
      </c>
      <c r="B1035" s="76" t="s">
        <v>1027</v>
      </c>
      <c r="C1035" s="75" t="s">
        <v>46</v>
      </c>
      <c r="D1035" s="78">
        <v>10</v>
      </c>
      <c r="E1035" s="97"/>
      <c r="F1035" s="32">
        <f t="shared" si="37"/>
        <v>0</v>
      </c>
      <c r="G1035" s="79"/>
    </row>
    <row r="1036" spans="1:7" ht="15.95" customHeight="1" x14ac:dyDescent="0.25">
      <c r="A1036" s="95" t="s">
        <v>1620</v>
      </c>
      <c r="B1036" s="76" t="s">
        <v>1029</v>
      </c>
      <c r="C1036" s="75" t="s">
        <v>46</v>
      </c>
      <c r="D1036" s="78">
        <v>200</v>
      </c>
      <c r="E1036" s="97"/>
      <c r="F1036" s="32">
        <f t="shared" si="37"/>
        <v>0</v>
      </c>
      <c r="G1036" s="79"/>
    </row>
    <row r="1037" spans="1:7" ht="15.95" customHeight="1" x14ac:dyDescent="0.25">
      <c r="A1037" s="95" t="s">
        <v>1621</v>
      </c>
      <c r="B1037" s="76" t="s">
        <v>1031</v>
      </c>
      <c r="C1037" s="75" t="s">
        <v>46</v>
      </c>
      <c r="D1037" s="78">
        <v>10</v>
      </c>
      <c r="E1037" s="97"/>
      <c r="F1037" s="32">
        <f t="shared" si="37"/>
        <v>0</v>
      </c>
      <c r="G1037" s="79"/>
    </row>
    <row r="1038" spans="1:7" ht="15.95" customHeight="1" x14ac:dyDescent="0.25">
      <c r="A1038" s="95" t="s">
        <v>1622</v>
      </c>
      <c r="B1038" s="76" t="s">
        <v>1033</v>
      </c>
      <c r="C1038" s="75" t="s">
        <v>46</v>
      </c>
      <c r="D1038" s="78">
        <v>30</v>
      </c>
      <c r="E1038" s="97"/>
      <c r="F1038" s="32">
        <f t="shared" si="37"/>
        <v>0</v>
      </c>
      <c r="G1038" s="79"/>
    </row>
    <row r="1039" spans="1:7" ht="15.95" customHeight="1" x14ac:dyDescent="0.25">
      <c r="A1039" s="95" t="s">
        <v>1623</v>
      </c>
      <c r="B1039" s="76" t="s">
        <v>1035</v>
      </c>
      <c r="C1039" s="75" t="s">
        <v>46</v>
      </c>
      <c r="D1039" s="78">
        <v>50</v>
      </c>
      <c r="E1039" s="97"/>
      <c r="F1039" s="32">
        <f t="shared" si="37"/>
        <v>0</v>
      </c>
      <c r="G1039" s="79"/>
    </row>
    <row r="1040" spans="1:7" ht="15.95" customHeight="1" x14ac:dyDescent="0.25">
      <c r="A1040" s="95" t="s">
        <v>1624</v>
      </c>
      <c r="B1040" s="76" t="s">
        <v>1037</v>
      </c>
      <c r="C1040" s="75" t="s">
        <v>46</v>
      </c>
      <c r="D1040" s="78">
        <v>10</v>
      </c>
      <c r="E1040" s="97"/>
      <c r="F1040" s="32">
        <f t="shared" si="37"/>
        <v>0</v>
      </c>
      <c r="G1040" s="79"/>
    </row>
    <row r="1041" spans="1:7" ht="15.95" customHeight="1" x14ac:dyDescent="0.25">
      <c r="A1041" s="95" t="s">
        <v>1625</v>
      </c>
      <c r="B1041" s="76" t="s">
        <v>1039</v>
      </c>
      <c r="C1041" s="75" t="s">
        <v>46</v>
      </c>
      <c r="D1041" s="78">
        <v>70</v>
      </c>
      <c r="E1041" s="97"/>
      <c r="F1041" s="32">
        <f t="shared" si="37"/>
        <v>0</v>
      </c>
      <c r="G1041" s="79"/>
    </row>
    <row r="1042" spans="1:7" ht="15.95" customHeight="1" x14ac:dyDescent="0.25">
      <c r="A1042" s="95" t="s">
        <v>1626</v>
      </c>
      <c r="B1042" s="76" t="s">
        <v>1040</v>
      </c>
      <c r="C1042" s="75" t="s">
        <v>46</v>
      </c>
      <c r="D1042" s="78">
        <v>90</v>
      </c>
      <c r="E1042" s="97"/>
      <c r="F1042" s="32">
        <f t="shared" si="37"/>
        <v>0</v>
      </c>
      <c r="G1042" s="79"/>
    </row>
    <row r="1043" spans="1:7" ht="15.95" customHeight="1" x14ac:dyDescent="0.25">
      <c r="A1043" s="95" t="s">
        <v>1627</v>
      </c>
      <c r="B1043" s="76" t="s">
        <v>1041</v>
      </c>
      <c r="C1043" s="75" t="s">
        <v>46</v>
      </c>
      <c r="D1043" s="78">
        <v>50</v>
      </c>
      <c r="E1043" s="97"/>
      <c r="F1043" s="32">
        <f t="shared" si="37"/>
        <v>0</v>
      </c>
      <c r="G1043" s="79"/>
    </row>
    <row r="1044" spans="1:7" ht="15.95" customHeight="1" x14ac:dyDescent="0.25">
      <c r="A1044" s="95" t="s">
        <v>1628</v>
      </c>
      <c r="B1044" s="76" t="s">
        <v>1042</v>
      </c>
      <c r="C1044" s="75" t="s">
        <v>46</v>
      </c>
      <c r="D1044" s="78">
        <v>10</v>
      </c>
      <c r="E1044" s="97"/>
      <c r="F1044" s="32">
        <f t="shared" si="37"/>
        <v>0</v>
      </c>
      <c r="G1044" s="79"/>
    </row>
    <row r="1045" spans="1:7" ht="15.95" customHeight="1" x14ac:dyDescent="0.25">
      <c r="A1045" s="95" t="s">
        <v>1629</v>
      </c>
      <c r="B1045" s="76" t="s">
        <v>1043</v>
      </c>
      <c r="C1045" s="75" t="s">
        <v>46</v>
      </c>
      <c r="D1045" s="78">
        <v>10</v>
      </c>
      <c r="E1045" s="97"/>
      <c r="F1045" s="32">
        <f t="shared" si="37"/>
        <v>0</v>
      </c>
      <c r="G1045" s="79"/>
    </row>
    <row r="1046" spans="1:7" ht="15.95" customHeight="1" x14ac:dyDescent="0.25">
      <c r="A1046" s="95" t="s">
        <v>1630</v>
      </c>
      <c r="B1046" s="76" t="s">
        <v>1044</v>
      </c>
      <c r="C1046" s="75" t="s">
        <v>46</v>
      </c>
      <c r="D1046" s="78">
        <v>10</v>
      </c>
      <c r="E1046" s="97"/>
      <c r="F1046" s="32">
        <f t="shared" si="37"/>
        <v>0</v>
      </c>
      <c r="G1046" s="79"/>
    </row>
    <row r="1047" spans="1:7" ht="15.95" customHeight="1" x14ac:dyDescent="0.25">
      <c r="A1047" s="95" t="s">
        <v>1631</v>
      </c>
      <c r="B1047" s="76" t="s">
        <v>1045</v>
      </c>
      <c r="C1047" s="75" t="s">
        <v>46</v>
      </c>
      <c r="D1047" s="78">
        <v>10</v>
      </c>
      <c r="E1047" s="97"/>
      <c r="F1047" s="32">
        <f t="shared" si="37"/>
        <v>0</v>
      </c>
      <c r="G1047" s="79"/>
    </row>
    <row r="1048" spans="1:7" ht="15.95" customHeight="1" x14ac:dyDescent="0.25">
      <c r="A1048" s="95" t="s">
        <v>1632</v>
      </c>
      <c r="B1048" s="76" t="s">
        <v>1046</v>
      </c>
      <c r="C1048" s="75" t="s">
        <v>46</v>
      </c>
      <c r="D1048" s="78">
        <v>30</v>
      </c>
      <c r="E1048" s="97"/>
      <c r="F1048" s="32">
        <f t="shared" si="37"/>
        <v>0</v>
      </c>
      <c r="G1048" s="79"/>
    </row>
    <row r="1049" spans="1:7" ht="15.95" customHeight="1" x14ac:dyDescent="0.25">
      <c r="A1049" s="95" t="s">
        <v>1633</v>
      </c>
      <c r="B1049" s="76" t="s">
        <v>1047</v>
      </c>
      <c r="C1049" s="75" t="s">
        <v>46</v>
      </c>
      <c r="D1049" s="78">
        <v>5</v>
      </c>
      <c r="E1049" s="97"/>
      <c r="F1049" s="32">
        <f t="shared" si="37"/>
        <v>0</v>
      </c>
      <c r="G1049" s="79"/>
    </row>
    <row r="1050" spans="1:7" ht="15.95" customHeight="1" x14ac:dyDescent="0.25">
      <c r="A1050" s="95" t="s">
        <v>1634</v>
      </c>
      <c r="B1050" s="76" t="s">
        <v>1048</v>
      </c>
      <c r="C1050" s="75" t="s">
        <v>46</v>
      </c>
      <c r="D1050" s="78">
        <v>5</v>
      </c>
      <c r="E1050" s="97"/>
      <c r="F1050" s="32">
        <f t="shared" si="37"/>
        <v>0</v>
      </c>
      <c r="G1050" s="79"/>
    </row>
    <row r="1051" spans="1:7" ht="15.95" customHeight="1" x14ac:dyDescent="0.25">
      <c r="A1051" s="95" t="s">
        <v>1635</v>
      </c>
      <c r="B1051" s="76" t="s">
        <v>1049</v>
      </c>
      <c r="C1051" s="75" t="s">
        <v>46</v>
      </c>
      <c r="D1051" s="78">
        <v>5</v>
      </c>
      <c r="E1051" s="97"/>
      <c r="F1051" s="32">
        <f t="shared" si="37"/>
        <v>0</v>
      </c>
      <c r="G1051" s="79"/>
    </row>
    <row r="1052" spans="1:7" ht="15.95" customHeight="1" x14ac:dyDescent="0.25">
      <c r="A1052" s="95" t="s">
        <v>1636</v>
      </c>
      <c r="B1052" s="76" t="s">
        <v>1050</v>
      </c>
      <c r="C1052" s="75" t="s">
        <v>46</v>
      </c>
      <c r="D1052" s="78">
        <v>5</v>
      </c>
      <c r="E1052" s="97"/>
      <c r="F1052" s="32">
        <f t="shared" ref="F1052:F1109" si="38">D1052*E1052</f>
        <v>0</v>
      </c>
      <c r="G1052" s="79"/>
    </row>
    <row r="1053" spans="1:7" ht="15.95" customHeight="1" x14ac:dyDescent="0.25">
      <c r="A1053" s="95" t="s">
        <v>1637</v>
      </c>
      <c r="B1053" s="76" t="s">
        <v>1051</v>
      </c>
      <c r="C1053" s="75" t="s">
        <v>46</v>
      </c>
      <c r="D1053" s="78">
        <v>5</v>
      </c>
      <c r="E1053" s="97"/>
      <c r="F1053" s="32">
        <f t="shared" si="38"/>
        <v>0</v>
      </c>
      <c r="G1053" s="79"/>
    </row>
    <row r="1054" spans="1:7" ht="15.95" customHeight="1" x14ac:dyDescent="0.25">
      <c r="A1054" s="95" t="s">
        <v>1638</v>
      </c>
      <c r="B1054" s="76" t="s">
        <v>1052</v>
      </c>
      <c r="C1054" s="75" t="s">
        <v>46</v>
      </c>
      <c r="D1054" s="78">
        <v>5</v>
      </c>
      <c r="E1054" s="97"/>
      <c r="F1054" s="32">
        <f t="shared" si="38"/>
        <v>0</v>
      </c>
      <c r="G1054" s="79"/>
    </row>
    <row r="1055" spans="1:7" ht="15.95" customHeight="1" x14ac:dyDescent="0.25">
      <c r="A1055" s="95" t="s">
        <v>1639</v>
      </c>
      <c r="B1055" s="76" t="s">
        <v>1053</v>
      </c>
      <c r="C1055" s="75" t="s">
        <v>46</v>
      </c>
      <c r="D1055" s="78">
        <v>5</v>
      </c>
      <c r="E1055" s="97"/>
      <c r="F1055" s="32">
        <f t="shared" si="38"/>
        <v>0</v>
      </c>
      <c r="G1055" s="79"/>
    </row>
    <row r="1056" spans="1:7" ht="15.95" customHeight="1" x14ac:dyDescent="0.25">
      <c r="A1056" s="95" t="s">
        <v>1640</v>
      </c>
      <c r="B1056" s="76" t="s">
        <v>1054</v>
      </c>
      <c r="C1056" s="75" t="s">
        <v>46</v>
      </c>
      <c r="D1056" s="78">
        <v>5</v>
      </c>
      <c r="E1056" s="97"/>
      <c r="F1056" s="32">
        <f t="shared" si="38"/>
        <v>0</v>
      </c>
      <c r="G1056" s="79"/>
    </row>
    <row r="1057" spans="1:7" ht="15.95" customHeight="1" x14ac:dyDescent="0.25">
      <c r="A1057" s="95" t="s">
        <v>1641</v>
      </c>
      <c r="B1057" s="76" t="s">
        <v>1055</v>
      </c>
      <c r="C1057" s="75" t="s">
        <v>46</v>
      </c>
      <c r="D1057" s="78">
        <v>20</v>
      </c>
      <c r="E1057" s="97"/>
      <c r="F1057" s="32">
        <f t="shared" si="38"/>
        <v>0</v>
      </c>
      <c r="G1057" s="79"/>
    </row>
    <row r="1058" spans="1:7" ht="15.95" customHeight="1" x14ac:dyDescent="0.25">
      <c r="A1058" s="95" t="s">
        <v>1642</v>
      </c>
      <c r="B1058" s="76" t="s">
        <v>1056</v>
      </c>
      <c r="C1058" s="75" t="s">
        <v>46</v>
      </c>
      <c r="D1058" s="78">
        <v>20</v>
      </c>
      <c r="E1058" s="97"/>
      <c r="F1058" s="32">
        <f t="shared" si="38"/>
        <v>0</v>
      </c>
      <c r="G1058" s="79"/>
    </row>
    <row r="1059" spans="1:7" ht="15.95" customHeight="1" x14ac:dyDescent="0.25">
      <c r="A1059" s="95" t="s">
        <v>1643</v>
      </c>
      <c r="B1059" s="76" t="s">
        <v>1057</v>
      </c>
      <c r="C1059" s="75" t="s">
        <v>46</v>
      </c>
      <c r="D1059" s="78">
        <v>20</v>
      </c>
      <c r="E1059" s="97"/>
      <c r="F1059" s="32">
        <f t="shared" si="38"/>
        <v>0</v>
      </c>
      <c r="G1059" s="79"/>
    </row>
    <row r="1060" spans="1:7" ht="15.95" customHeight="1" x14ac:dyDescent="0.25">
      <c r="A1060" s="95" t="s">
        <v>1644</v>
      </c>
      <c r="B1060" s="76" t="s">
        <v>1058</v>
      </c>
      <c r="C1060" s="75" t="s">
        <v>46</v>
      </c>
      <c r="D1060" s="78">
        <v>20</v>
      </c>
      <c r="E1060" s="97"/>
      <c r="F1060" s="32">
        <f t="shared" si="38"/>
        <v>0</v>
      </c>
      <c r="G1060" s="79"/>
    </row>
    <row r="1061" spans="1:7" ht="15.95" customHeight="1" x14ac:dyDescent="0.25">
      <c r="A1061" s="95" t="s">
        <v>1645</v>
      </c>
      <c r="B1061" s="76" t="s">
        <v>1059</v>
      </c>
      <c r="C1061" s="75" t="s">
        <v>46</v>
      </c>
      <c r="D1061" s="78">
        <v>5</v>
      </c>
      <c r="E1061" s="97"/>
      <c r="F1061" s="32">
        <f t="shared" si="38"/>
        <v>0</v>
      </c>
      <c r="G1061" s="79"/>
    </row>
    <row r="1062" spans="1:7" ht="15.95" customHeight="1" x14ac:dyDescent="0.25">
      <c r="A1062" s="95" t="s">
        <v>1646</v>
      </c>
      <c r="B1062" s="76" t="s">
        <v>1060</v>
      </c>
      <c r="C1062" s="75" t="s">
        <v>46</v>
      </c>
      <c r="D1062" s="78">
        <v>5</v>
      </c>
      <c r="E1062" s="97"/>
      <c r="F1062" s="32">
        <f t="shared" si="38"/>
        <v>0</v>
      </c>
      <c r="G1062" s="79"/>
    </row>
    <row r="1063" spans="1:7" ht="15.95" customHeight="1" x14ac:dyDescent="0.25">
      <c r="A1063" s="95" t="s">
        <v>1647</v>
      </c>
      <c r="B1063" s="76" t="s">
        <v>1061</v>
      </c>
      <c r="C1063" s="75" t="s">
        <v>46</v>
      </c>
      <c r="D1063" s="78">
        <v>5</v>
      </c>
      <c r="E1063" s="97"/>
      <c r="F1063" s="32">
        <f t="shared" si="38"/>
        <v>0</v>
      </c>
      <c r="G1063" s="79"/>
    </row>
    <row r="1064" spans="1:7" ht="15.95" customHeight="1" x14ac:dyDescent="0.25">
      <c r="A1064" s="95" t="s">
        <v>1648</v>
      </c>
      <c r="B1064" s="76" t="s">
        <v>1062</v>
      </c>
      <c r="C1064" s="75" t="s">
        <v>46</v>
      </c>
      <c r="D1064" s="78">
        <v>5</v>
      </c>
      <c r="E1064" s="97"/>
      <c r="F1064" s="32">
        <f t="shared" si="38"/>
        <v>0</v>
      </c>
      <c r="G1064" s="79"/>
    </row>
    <row r="1065" spans="1:7" ht="15.95" customHeight="1" x14ac:dyDescent="0.25">
      <c r="A1065" s="95" t="s">
        <v>1649</v>
      </c>
      <c r="B1065" s="76" t="s">
        <v>1063</v>
      </c>
      <c r="C1065" s="75" t="s">
        <v>46</v>
      </c>
      <c r="D1065" s="78">
        <v>5</v>
      </c>
      <c r="E1065" s="97"/>
      <c r="F1065" s="32">
        <f t="shared" si="38"/>
        <v>0</v>
      </c>
      <c r="G1065" s="79"/>
    </row>
    <row r="1066" spans="1:7" ht="15.95" customHeight="1" x14ac:dyDescent="0.25">
      <c r="A1066" s="95" t="s">
        <v>1650</v>
      </c>
      <c r="B1066" s="76" t="s">
        <v>1064</v>
      </c>
      <c r="C1066" s="75" t="s">
        <v>46</v>
      </c>
      <c r="D1066" s="78">
        <v>5</v>
      </c>
      <c r="E1066" s="97"/>
      <c r="F1066" s="32">
        <f t="shared" si="38"/>
        <v>0</v>
      </c>
      <c r="G1066" s="79"/>
    </row>
    <row r="1067" spans="1:7" ht="15.95" customHeight="1" x14ac:dyDescent="0.25">
      <c r="A1067" s="95" t="s">
        <v>1651</v>
      </c>
      <c r="B1067" s="76" t="s">
        <v>1065</v>
      </c>
      <c r="C1067" s="75" t="s">
        <v>46</v>
      </c>
      <c r="D1067" s="78">
        <v>2</v>
      </c>
      <c r="E1067" s="97"/>
      <c r="F1067" s="32">
        <f t="shared" si="38"/>
        <v>0</v>
      </c>
      <c r="G1067" s="79"/>
    </row>
    <row r="1068" spans="1:7" ht="15.95" customHeight="1" x14ac:dyDescent="0.25">
      <c r="A1068" s="95" t="s">
        <v>909</v>
      </c>
      <c r="B1068" s="76" t="s">
        <v>1066</v>
      </c>
      <c r="C1068" s="75" t="s">
        <v>46</v>
      </c>
      <c r="D1068" s="78">
        <v>2</v>
      </c>
      <c r="E1068" s="97"/>
      <c r="F1068" s="32">
        <f t="shared" si="38"/>
        <v>0</v>
      </c>
      <c r="G1068" s="79"/>
    </row>
    <row r="1069" spans="1:7" ht="15.95" customHeight="1" x14ac:dyDescent="0.25">
      <c r="A1069" s="95" t="s">
        <v>911</v>
      </c>
      <c r="B1069" s="76" t="s">
        <v>1067</v>
      </c>
      <c r="C1069" s="75" t="s">
        <v>46</v>
      </c>
      <c r="D1069" s="78">
        <v>5</v>
      </c>
      <c r="E1069" s="97"/>
      <c r="F1069" s="32">
        <f t="shared" si="38"/>
        <v>0</v>
      </c>
      <c r="G1069" s="79"/>
    </row>
    <row r="1070" spans="1:7" ht="15.95" customHeight="1" x14ac:dyDescent="0.25">
      <c r="A1070" s="95" t="s">
        <v>913</v>
      </c>
      <c r="B1070" s="76" t="s">
        <v>1068</v>
      </c>
      <c r="C1070" s="75" t="s">
        <v>46</v>
      </c>
      <c r="D1070" s="78">
        <v>5</v>
      </c>
      <c r="E1070" s="97"/>
      <c r="F1070" s="32">
        <f t="shared" si="38"/>
        <v>0</v>
      </c>
      <c r="G1070" s="79"/>
    </row>
    <row r="1071" spans="1:7" ht="15.95" customHeight="1" x14ac:dyDescent="0.25">
      <c r="A1071" s="95" t="s">
        <v>915</v>
      </c>
      <c r="B1071" s="76" t="s">
        <v>1069</v>
      </c>
      <c r="C1071" s="75" t="s">
        <v>46</v>
      </c>
      <c r="D1071" s="78">
        <v>5</v>
      </c>
      <c r="E1071" s="97"/>
      <c r="F1071" s="32">
        <f t="shared" si="38"/>
        <v>0</v>
      </c>
      <c r="G1071" s="79"/>
    </row>
    <row r="1072" spans="1:7" ht="15.95" customHeight="1" x14ac:dyDescent="0.25">
      <c r="A1072" s="95" t="s">
        <v>917</v>
      </c>
      <c r="B1072" s="76" t="s">
        <v>1070</v>
      </c>
      <c r="C1072" s="75" t="s">
        <v>46</v>
      </c>
      <c r="D1072" s="78">
        <v>5</v>
      </c>
      <c r="E1072" s="97"/>
      <c r="F1072" s="32">
        <f t="shared" si="38"/>
        <v>0</v>
      </c>
      <c r="G1072" s="79"/>
    </row>
    <row r="1073" spans="1:7" ht="15.95" customHeight="1" x14ac:dyDescent="0.25">
      <c r="A1073" s="95" t="s">
        <v>919</v>
      </c>
      <c r="B1073" s="76" t="s">
        <v>1071</v>
      </c>
      <c r="C1073" s="75" t="s">
        <v>46</v>
      </c>
      <c r="D1073" s="78">
        <v>5</v>
      </c>
      <c r="E1073" s="97"/>
      <c r="F1073" s="32">
        <f t="shared" si="38"/>
        <v>0</v>
      </c>
      <c r="G1073" s="79"/>
    </row>
    <row r="1074" spans="1:7" ht="15.95" customHeight="1" x14ac:dyDescent="0.25">
      <c r="A1074" s="95" t="s">
        <v>921</v>
      </c>
      <c r="B1074" s="76" t="s">
        <v>1072</v>
      </c>
      <c r="C1074" s="75" t="s">
        <v>46</v>
      </c>
      <c r="D1074" s="78">
        <v>5</v>
      </c>
      <c r="E1074" s="97"/>
      <c r="F1074" s="32">
        <f t="shared" si="38"/>
        <v>0</v>
      </c>
      <c r="G1074" s="79"/>
    </row>
    <row r="1075" spans="1:7" ht="15.95" customHeight="1" x14ac:dyDescent="0.25">
      <c r="A1075" s="95" t="s">
        <v>923</v>
      </c>
      <c r="B1075" s="76" t="s">
        <v>1073</v>
      </c>
      <c r="C1075" s="75" t="s">
        <v>46</v>
      </c>
      <c r="D1075" s="78">
        <v>5</v>
      </c>
      <c r="E1075" s="97"/>
      <c r="F1075" s="32">
        <f t="shared" si="38"/>
        <v>0</v>
      </c>
      <c r="G1075" s="79"/>
    </row>
    <row r="1076" spans="1:7" ht="15.95" customHeight="1" x14ac:dyDescent="0.25">
      <c r="A1076" s="95" t="s">
        <v>1652</v>
      </c>
      <c r="B1076" s="76" t="s">
        <v>1074</v>
      </c>
      <c r="C1076" s="75" t="s">
        <v>46</v>
      </c>
      <c r="D1076" s="78">
        <v>5</v>
      </c>
      <c r="E1076" s="97"/>
      <c r="F1076" s="32">
        <f t="shared" si="38"/>
        <v>0</v>
      </c>
      <c r="G1076" s="79"/>
    </row>
    <row r="1077" spans="1:7" ht="15.95" customHeight="1" x14ac:dyDescent="0.25">
      <c r="A1077" s="95" t="s">
        <v>1653</v>
      </c>
      <c r="B1077" s="76" t="s">
        <v>1075</v>
      </c>
      <c r="C1077" s="75" t="s">
        <v>46</v>
      </c>
      <c r="D1077" s="78">
        <v>5</v>
      </c>
      <c r="E1077" s="97"/>
      <c r="F1077" s="32">
        <f t="shared" si="38"/>
        <v>0</v>
      </c>
      <c r="G1077" s="79"/>
    </row>
    <row r="1078" spans="1:7" ht="15.95" customHeight="1" x14ac:dyDescent="0.25">
      <c r="A1078" s="95" t="s">
        <v>1654</v>
      </c>
      <c r="B1078" s="76" t="s">
        <v>1076</v>
      </c>
      <c r="C1078" s="75" t="s">
        <v>46</v>
      </c>
      <c r="D1078" s="78">
        <v>5</v>
      </c>
      <c r="E1078" s="97"/>
      <c r="F1078" s="32">
        <f t="shared" si="38"/>
        <v>0</v>
      </c>
      <c r="G1078" s="79"/>
    </row>
    <row r="1079" spans="1:7" ht="15.95" customHeight="1" x14ac:dyDescent="0.25">
      <c r="A1079" s="95" t="s">
        <v>1655</v>
      </c>
      <c r="B1079" s="76" t="s">
        <v>1077</v>
      </c>
      <c r="C1079" s="75" t="s">
        <v>46</v>
      </c>
      <c r="D1079" s="78">
        <v>40</v>
      </c>
      <c r="E1079" s="97"/>
      <c r="F1079" s="32">
        <f t="shared" si="38"/>
        <v>0</v>
      </c>
      <c r="G1079" s="79"/>
    </row>
    <row r="1080" spans="1:7" ht="15.95" customHeight="1" x14ac:dyDescent="0.25">
      <c r="A1080" s="95" t="s">
        <v>1656</v>
      </c>
      <c r="B1080" s="76" t="s">
        <v>1078</v>
      </c>
      <c r="C1080" s="75" t="s">
        <v>46</v>
      </c>
      <c r="D1080" s="78">
        <v>60</v>
      </c>
      <c r="E1080" s="97"/>
      <c r="F1080" s="32">
        <f t="shared" si="38"/>
        <v>0</v>
      </c>
      <c r="G1080" s="79"/>
    </row>
    <row r="1081" spans="1:7" ht="15.95" customHeight="1" x14ac:dyDescent="0.25">
      <c r="A1081" s="95" t="s">
        <v>1657</v>
      </c>
      <c r="B1081" s="76" t="s">
        <v>1079</v>
      </c>
      <c r="C1081" s="75" t="s">
        <v>46</v>
      </c>
      <c r="D1081" s="78">
        <v>10</v>
      </c>
      <c r="E1081" s="97"/>
      <c r="F1081" s="32">
        <f t="shared" si="38"/>
        <v>0</v>
      </c>
      <c r="G1081" s="79"/>
    </row>
    <row r="1082" spans="1:7" ht="15.95" customHeight="1" x14ac:dyDescent="0.25">
      <c r="A1082" s="95" t="s">
        <v>1658</v>
      </c>
      <c r="B1082" s="76" t="s">
        <v>1080</v>
      </c>
      <c r="C1082" s="75" t="s">
        <v>46</v>
      </c>
      <c r="D1082" s="78">
        <v>10</v>
      </c>
      <c r="E1082" s="97"/>
      <c r="F1082" s="32">
        <f t="shared" si="38"/>
        <v>0</v>
      </c>
      <c r="G1082" s="79"/>
    </row>
    <row r="1083" spans="1:7" ht="15.95" customHeight="1" x14ac:dyDescent="0.25">
      <c r="A1083" s="95" t="s">
        <v>925</v>
      </c>
      <c r="B1083" s="76" t="s">
        <v>1081</v>
      </c>
      <c r="C1083" s="75" t="s">
        <v>46</v>
      </c>
      <c r="D1083" s="78">
        <v>5</v>
      </c>
      <c r="E1083" s="97"/>
      <c r="F1083" s="32">
        <f t="shared" si="38"/>
        <v>0</v>
      </c>
      <c r="G1083" s="79"/>
    </row>
    <row r="1084" spans="1:7" ht="15.95" customHeight="1" x14ac:dyDescent="0.25">
      <c r="A1084" s="95" t="s">
        <v>927</v>
      </c>
      <c r="B1084" s="76" t="s">
        <v>1082</v>
      </c>
      <c r="C1084" s="75" t="s">
        <v>46</v>
      </c>
      <c r="D1084" s="78">
        <v>5</v>
      </c>
      <c r="E1084" s="97"/>
      <c r="F1084" s="32">
        <f t="shared" si="38"/>
        <v>0</v>
      </c>
      <c r="G1084" s="79"/>
    </row>
    <row r="1085" spans="1:7" ht="15.95" customHeight="1" x14ac:dyDescent="0.25">
      <c r="A1085" s="95" t="s">
        <v>929</v>
      </c>
      <c r="B1085" s="76" t="s">
        <v>1083</v>
      </c>
      <c r="C1085" s="75" t="s">
        <v>46</v>
      </c>
      <c r="D1085" s="78">
        <v>5</v>
      </c>
      <c r="E1085" s="97"/>
      <c r="F1085" s="32">
        <f t="shared" si="38"/>
        <v>0</v>
      </c>
      <c r="G1085" s="79"/>
    </row>
    <row r="1086" spans="1:7" ht="15.95" customHeight="1" x14ac:dyDescent="0.25">
      <c r="A1086" s="95" t="s">
        <v>931</v>
      </c>
      <c r="B1086" s="76" t="s">
        <v>1084</v>
      </c>
      <c r="C1086" s="75" t="s">
        <v>46</v>
      </c>
      <c r="D1086" s="78">
        <v>5</v>
      </c>
      <c r="E1086" s="97"/>
      <c r="F1086" s="32">
        <f t="shared" si="38"/>
        <v>0</v>
      </c>
      <c r="G1086" s="79"/>
    </row>
    <row r="1087" spans="1:7" ht="15.95" customHeight="1" x14ac:dyDescent="0.25">
      <c r="A1087" s="95" t="s">
        <v>933</v>
      </c>
      <c r="B1087" s="76" t="s">
        <v>1085</v>
      </c>
      <c r="C1087" s="75" t="s">
        <v>46</v>
      </c>
      <c r="D1087" s="78">
        <v>5</v>
      </c>
      <c r="E1087" s="97"/>
      <c r="F1087" s="32">
        <f t="shared" si="38"/>
        <v>0</v>
      </c>
      <c r="G1087" s="79"/>
    </row>
    <row r="1088" spans="1:7" ht="15.95" customHeight="1" x14ac:dyDescent="0.25">
      <c r="A1088" s="95" t="s">
        <v>935</v>
      </c>
      <c r="B1088" s="76" t="s">
        <v>1086</v>
      </c>
      <c r="C1088" s="75" t="s">
        <v>46</v>
      </c>
      <c r="D1088" s="78">
        <v>50</v>
      </c>
      <c r="E1088" s="97"/>
      <c r="F1088" s="32">
        <f t="shared" si="38"/>
        <v>0</v>
      </c>
      <c r="G1088" s="79"/>
    </row>
    <row r="1089" spans="1:13" ht="15.95" customHeight="1" x14ac:dyDescent="0.25">
      <c r="A1089" s="95" t="s">
        <v>937</v>
      </c>
      <c r="B1089" s="76" t="s">
        <v>1087</v>
      </c>
      <c r="C1089" s="75" t="s">
        <v>46</v>
      </c>
      <c r="D1089" s="78">
        <v>70</v>
      </c>
      <c r="E1089" s="97"/>
      <c r="F1089" s="32">
        <f t="shared" si="38"/>
        <v>0</v>
      </c>
      <c r="G1089" s="79"/>
    </row>
    <row r="1090" spans="1:13" ht="15.95" customHeight="1" x14ac:dyDescent="0.25">
      <c r="A1090" s="95" t="s">
        <v>939</v>
      </c>
      <c r="B1090" s="76" t="s">
        <v>1088</v>
      </c>
      <c r="C1090" s="75" t="s">
        <v>46</v>
      </c>
      <c r="D1090" s="78">
        <v>20</v>
      </c>
      <c r="E1090" s="97"/>
      <c r="F1090" s="32">
        <f t="shared" si="38"/>
        <v>0</v>
      </c>
      <c r="G1090" s="79"/>
    </row>
    <row r="1091" spans="1:13" ht="15.95" customHeight="1" x14ac:dyDescent="0.25">
      <c r="A1091" s="95" t="s">
        <v>941</v>
      </c>
      <c r="B1091" s="76" t="s">
        <v>1089</v>
      </c>
      <c r="C1091" s="75" t="s">
        <v>46</v>
      </c>
      <c r="D1091" s="78">
        <v>10</v>
      </c>
      <c r="E1091" s="97"/>
      <c r="F1091" s="32">
        <f t="shared" si="38"/>
        <v>0</v>
      </c>
      <c r="G1091" s="79"/>
    </row>
    <row r="1092" spans="1:13" ht="15.95" customHeight="1" x14ac:dyDescent="0.25">
      <c r="A1092" s="95" t="s">
        <v>943</v>
      </c>
      <c r="B1092" s="76" t="s">
        <v>1090</v>
      </c>
      <c r="C1092" s="75" t="s">
        <v>46</v>
      </c>
      <c r="D1092" s="78">
        <v>20</v>
      </c>
      <c r="E1092" s="97"/>
      <c r="F1092" s="32">
        <f t="shared" si="38"/>
        <v>0</v>
      </c>
      <c r="G1092" s="79"/>
    </row>
    <row r="1093" spans="1:13" ht="15.95" customHeight="1" x14ac:dyDescent="0.25">
      <c r="A1093" s="95" t="s">
        <v>944</v>
      </c>
      <c r="B1093" s="76" t="s">
        <v>1091</v>
      </c>
      <c r="C1093" s="75" t="s">
        <v>46</v>
      </c>
      <c r="D1093" s="78">
        <v>5</v>
      </c>
      <c r="E1093" s="97"/>
      <c r="F1093" s="32">
        <f t="shared" si="38"/>
        <v>0</v>
      </c>
      <c r="G1093" s="79"/>
    </row>
    <row r="1094" spans="1:13" ht="15.95" customHeight="1" x14ac:dyDescent="0.25">
      <c r="A1094" s="95" t="s">
        <v>945</v>
      </c>
      <c r="B1094" s="76" t="s">
        <v>1092</v>
      </c>
      <c r="C1094" s="75" t="s">
        <v>46</v>
      </c>
      <c r="D1094" s="78">
        <v>5</v>
      </c>
      <c r="E1094" s="97"/>
      <c r="F1094" s="32">
        <f t="shared" si="38"/>
        <v>0</v>
      </c>
      <c r="G1094" s="79"/>
    </row>
    <row r="1095" spans="1:13" ht="15.95" customHeight="1" x14ac:dyDescent="0.25">
      <c r="A1095" s="95" t="s">
        <v>947</v>
      </c>
      <c r="B1095" s="76" t="s">
        <v>1093</v>
      </c>
      <c r="C1095" s="75" t="s">
        <v>46</v>
      </c>
      <c r="D1095" s="78">
        <v>2</v>
      </c>
      <c r="E1095" s="97"/>
      <c r="F1095" s="32">
        <f t="shared" si="38"/>
        <v>0</v>
      </c>
      <c r="G1095" s="79"/>
    </row>
    <row r="1096" spans="1:13" ht="15.95" customHeight="1" x14ac:dyDescent="0.25">
      <c r="A1096" s="95" t="s">
        <v>949</v>
      </c>
      <c r="B1096" s="76" t="s">
        <v>1258</v>
      </c>
      <c r="C1096" s="75" t="s">
        <v>46</v>
      </c>
      <c r="D1096" s="78">
        <v>5</v>
      </c>
      <c r="E1096" s="97"/>
      <c r="F1096" s="32">
        <f t="shared" si="38"/>
        <v>0</v>
      </c>
      <c r="G1096" s="79"/>
    </row>
    <row r="1097" spans="1:13" ht="15.95" customHeight="1" x14ac:dyDescent="0.25">
      <c r="A1097" s="95" t="s">
        <v>951</v>
      </c>
      <c r="B1097" s="76" t="s">
        <v>1257</v>
      </c>
      <c r="C1097" s="75" t="s">
        <v>46</v>
      </c>
      <c r="D1097" s="78">
        <v>5</v>
      </c>
      <c r="E1097" s="97"/>
      <c r="F1097" s="32">
        <f t="shared" si="38"/>
        <v>0</v>
      </c>
      <c r="G1097" s="79"/>
    </row>
    <row r="1098" spans="1:13" ht="15.95" customHeight="1" x14ac:dyDescent="0.25">
      <c r="A1098" s="95" t="s">
        <v>953</v>
      </c>
      <c r="B1098" s="76" t="s">
        <v>1259</v>
      </c>
      <c r="C1098" s="75" t="s">
        <v>46</v>
      </c>
      <c r="D1098" s="78">
        <v>5</v>
      </c>
      <c r="E1098" s="97"/>
      <c r="F1098" s="32">
        <f t="shared" si="38"/>
        <v>0</v>
      </c>
      <c r="G1098" s="79"/>
    </row>
    <row r="1099" spans="1:13" ht="15.95" customHeight="1" x14ac:dyDescent="0.25">
      <c r="A1099" s="95" t="s">
        <v>955</v>
      </c>
      <c r="B1099" s="76" t="s">
        <v>1260</v>
      </c>
      <c r="C1099" s="75" t="s">
        <v>46</v>
      </c>
      <c r="D1099" s="78">
        <v>5</v>
      </c>
      <c r="E1099" s="97"/>
      <c r="F1099" s="32">
        <f t="shared" si="38"/>
        <v>0</v>
      </c>
      <c r="G1099" s="79"/>
      <c r="J1099" s="112"/>
      <c r="K1099" s="112"/>
      <c r="L1099" s="112"/>
      <c r="M1099" s="112"/>
    </row>
    <row r="1100" spans="1:13" ht="15.95" customHeight="1" x14ac:dyDescent="0.25">
      <c r="A1100" s="95" t="s">
        <v>957</v>
      </c>
      <c r="B1100" s="76" t="s">
        <v>1261</v>
      </c>
      <c r="C1100" s="75" t="s">
        <v>46</v>
      </c>
      <c r="D1100" s="78">
        <v>5</v>
      </c>
      <c r="E1100" s="97"/>
      <c r="F1100" s="32">
        <f t="shared" si="38"/>
        <v>0</v>
      </c>
      <c r="G1100" s="79"/>
    </row>
    <row r="1101" spans="1:13" ht="19.5" customHeight="1" x14ac:dyDescent="0.25">
      <c r="A1101" s="95" t="s">
        <v>959</v>
      </c>
      <c r="B1101" s="76" t="s">
        <v>1262</v>
      </c>
      <c r="C1101" s="75" t="s">
        <v>46</v>
      </c>
      <c r="D1101" s="78">
        <v>5</v>
      </c>
      <c r="E1101" s="97"/>
      <c r="F1101" s="32">
        <f t="shared" si="38"/>
        <v>0</v>
      </c>
      <c r="G1101" s="79"/>
    </row>
    <row r="1102" spans="1:13" ht="15.95" customHeight="1" x14ac:dyDescent="0.25">
      <c r="A1102" s="95" t="s">
        <v>961</v>
      </c>
      <c r="B1102" s="76" t="s">
        <v>1263</v>
      </c>
      <c r="C1102" s="75" t="s">
        <v>46</v>
      </c>
      <c r="D1102" s="78">
        <v>1</v>
      </c>
      <c r="E1102" s="97"/>
      <c r="F1102" s="32">
        <f t="shared" si="38"/>
        <v>0</v>
      </c>
      <c r="G1102" s="79"/>
    </row>
    <row r="1103" spans="1:13" ht="15.95" customHeight="1" x14ac:dyDescent="0.25">
      <c r="A1103" s="95" t="s">
        <v>963</v>
      </c>
      <c r="B1103" s="76" t="s">
        <v>1094</v>
      </c>
      <c r="C1103" s="75" t="s">
        <v>46</v>
      </c>
      <c r="D1103" s="78">
        <v>10</v>
      </c>
      <c r="E1103" s="97"/>
      <c r="F1103" s="32">
        <f t="shared" si="38"/>
        <v>0</v>
      </c>
      <c r="G1103" s="79"/>
    </row>
    <row r="1104" spans="1:13" ht="15.75" customHeight="1" x14ac:dyDescent="0.25">
      <c r="A1104" s="95" t="s">
        <v>964</v>
      </c>
      <c r="B1104" s="76" t="s">
        <v>1095</v>
      </c>
      <c r="C1104" s="75" t="s">
        <v>46</v>
      </c>
      <c r="D1104" s="78">
        <v>20</v>
      </c>
      <c r="E1104" s="97"/>
      <c r="F1104" s="32">
        <f t="shared" si="38"/>
        <v>0</v>
      </c>
      <c r="G1104" s="79"/>
    </row>
    <row r="1105" spans="1:13" ht="15.95" customHeight="1" x14ac:dyDescent="0.25">
      <c r="A1105" s="95" t="s">
        <v>966</v>
      </c>
      <c r="B1105" s="76" t="s">
        <v>1096</v>
      </c>
      <c r="C1105" s="75" t="s">
        <v>46</v>
      </c>
      <c r="D1105" s="78">
        <v>5</v>
      </c>
      <c r="E1105" s="97"/>
      <c r="F1105" s="32">
        <f t="shared" si="38"/>
        <v>0</v>
      </c>
      <c r="G1105" s="79"/>
    </row>
    <row r="1106" spans="1:13" ht="15.95" customHeight="1" x14ac:dyDescent="0.25">
      <c r="A1106" s="95" t="s">
        <v>968</v>
      </c>
      <c r="B1106" s="76" t="s">
        <v>1097</v>
      </c>
      <c r="C1106" s="75" t="s">
        <v>46</v>
      </c>
      <c r="D1106" s="78">
        <v>5</v>
      </c>
      <c r="E1106" s="97"/>
      <c r="F1106" s="32">
        <f t="shared" si="38"/>
        <v>0</v>
      </c>
      <c r="G1106" s="79"/>
    </row>
    <row r="1107" spans="1:13" ht="15.95" customHeight="1" x14ac:dyDescent="0.25">
      <c r="A1107" s="95" t="s">
        <v>970</v>
      </c>
      <c r="B1107" s="76" t="s">
        <v>1098</v>
      </c>
      <c r="C1107" s="75" t="s">
        <v>46</v>
      </c>
      <c r="D1107" s="78">
        <v>5</v>
      </c>
      <c r="E1107" s="97"/>
      <c r="F1107" s="32">
        <f t="shared" si="38"/>
        <v>0</v>
      </c>
      <c r="G1107" s="79"/>
    </row>
    <row r="1108" spans="1:13" ht="15.95" customHeight="1" x14ac:dyDescent="0.25">
      <c r="A1108" s="95" t="s">
        <v>972</v>
      </c>
      <c r="B1108" s="76" t="s">
        <v>1099</v>
      </c>
      <c r="C1108" s="75" t="s">
        <v>46</v>
      </c>
      <c r="D1108" s="78">
        <v>2</v>
      </c>
      <c r="E1108" s="97"/>
      <c r="F1108" s="32">
        <f t="shared" si="38"/>
        <v>0</v>
      </c>
      <c r="G1108" s="79"/>
    </row>
    <row r="1109" spans="1:13" ht="15.95" customHeight="1" thickBot="1" x14ac:dyDescent="0.3">
      <c r="A1109" s="95" t="s">
        <v>974</v>
      </c>
      <c r="B1109" s="98" t="s">
        <v>1100</v>
      </c>
      <c r="C1109" s="163" t="s">
        <v>46</v>
      </c>
      <c r="D1109" s="103">
        <v>1</v>
      </c>
      <c r="E1109" s="85"/>
      <c r="F1109" s="32">
        <f t="shared" si="38"/>
        <v>0</v>
      </c>
      <c r="G1109" s="79"/>
      <c r="J1109" s="112"/>
      <c r="K1109" s="112"/>
      <c r="L1109" s="112"/>
      <c r="M1109" s="112"/>
    </row>
    <row r="1110" spans="1:13" ht="15.95" customHeight="1" thickBot="1" x14ac:dyDescent="0.3">
      <c r="B1110" s="178" t="s">
        <v>1101</v>
      </c>
      <c r="C1110" s="179"/>
      <c r="D1110" s="179"/>
      <c r="E1110" s="180"/>
      <c r="F1110" s="181">
        <f>SUM(F988:F1109)</f>
        <v>0</v>
      </c>
      <c r="G1110" s="13"/>
    </row>
    <row r="1111" spans="1:13" ht="33" customHeight="1" x14ac:dyDescent="0.25">
      <c r="B1111" s="368" t="s">
        <v>2114</v>
      </c>
      <c r="C1111" s="368"/>
      <c r="D1111" s="368"/>
      <c r="E1111" s="368"/>
      <c r="F1111" s="368"/>
      <c r="G1111" s="129"/>
    </row>
    <row r="1112" spans="1:13" ht="15.95" customHeight="1" x14ac:dyDescent="0.25">
      <c r="B1112" s="37"/>
      <c r="C1112" s="60"/>
      <c r="D1112" s="60"/>
      <c r="E1112" s="159"/>
      <c r="F1112" s="18"/>
      <c r="G1112" s="13"/>
    </row>
    <row r="1113" spans="1:13" ht="15.95" customHeight="1" x14ac:dyDescent="0.25">
      <c r="B1113" s="154" t="s">
        <v>14</v>
      </c>
      <c r="C1113" s="155"/>
      <c r="D1113" s="155"/>
      <c r="E1113" s="156"/>
      <c r="F1113" s="155"/>
      <c r="G1113" s="157"/>
    </row>
    <row r="1114" spans="1:13" s="112" customFormat="1" ht="15.95" customHeight="1" x14ac:dyDescent="0.2">
      <c r="A1114" s="7"/>
      <c r="B1114" s="15"/>
      <c r="C1114" s="9"/>
      <c r="D1114" s="9"/>
      <c r="E1114" s="136"/>
      <c r="F1114" s="11"/>
      <c r="G1114" s="12"/>
      <c r="H1114" s="111"/>
      <c r="J1114" s="13"/>
      <c r="K1114" s="13"/>
      <c r="L1114" s="13"/>
      <c r="M1114" s="13"/>
    </row>
    <row r="1115" spans="1:13" ht="42" customHeight="1" x14ac:dyDescent="0.25">
      <c r="A1115" s="93" t="s">
        <v>20</v>
      </c>
      <c r="B1115" s="69" t="s">
        <v>21</v>
      </c>
      <c r="C1115" s="70" t="s">
        <v>22</v>
      </c>
      <c r="D1115" s="71" t="s">
        <v>23</v>
      </c>
      <c r="E1115" s="72" t="s">
        <v>24</v>
      </c>
      <c r="F1115" s="73" t="s">
        <v>25</v>
      </c>
      <c r="G1115" s="74" t="s">
        <v>26</v>
      </c>
    </row>
    <row r="1116" spans="1:13" ht="15.95" customHeight="1" x14ac:dyDescent="0.25">
      <c r="A1116" s="95" t="s">
        <v>976</v>
      </c>
      <c r="B1116" s="135" t="s">
        <v>1102</v>
      </c>
      <c r="C1116" s="160" t="s">
        <v>28</v>
      </c>
      <c r="D1116" s="78">
        <v>12</v>
      </c>
      <c r="E1116" s="52"/>
      <c r="F1116" s="32">
        <f t="shared" ref="F1116:F1123" si="39">D1116*E1116</f>
        <v>0</v>
      </c>
      <c r="G1116" s="74"/>
    </row>
    <row r="1117" spans="1:13" ht="15.75" customHeight="1" x14ac:dyDescent="0.25">
      <c r="A1117" s="95" t="s">
        <v>978</v>
      </c>
      <c r="B1117" s="135" t="s">
        <v>1103</v>
      </c>
      <c r="C1117" s="160" t="s">
        <v>28</v>
      </c>
      <c r="D1117" s="78">
        <v>12</v>
      </c>
      <c r="E1117" s="52"/>
      <c r="F1117" s="32">
        <f t="shared" si="39"/>
        <v>0</v>
      </c>
      <c r="G1117" s="74"/>
    </row>
    <row r="1118" spans="1:13" ht="15.75" customHeight="1" x14ac:dyDescent="0.25">
      <c r="A1118" s="95" t="s">
        <v>980</v>
      </c>
      <c r="B1118" s="135" t="s">
        <v>1104</v>
      </c>
      <c r="C1118" s="160" t="s">
        <v>28</v>
      </c>
      <c r="D1118" s="78">
        <v>12</v>
      </c>
      <c r="E1118" s="52"/>
      <c r="F1118" s="32">
        <f t="shared" si="39"/>
        <v>0</v>
      </c>
      <c r="G1118" s="74"/>
    </row>
    <row r="1119" spans="1:13" ht="15.75" customHeight="1" x14ac:dyDescent="0.25">
      <c r="A1119" s="95" t="s">
        <v>982</v>
      </c>
      <c r="B1119" s="135" t="s">
        <v>1105</v>
      </c>
      <c r="C1119" s="160" t="s">
        <v>1106</v>
      </c>
      <c r="D1119" s="78">
        <v>4</v>
      </c>
      <c r="E1119" s="52"/>
      <c r="F1119" s="32">
        <f t="shared" si="39"/>
        <v>0</v>
      </c>
      <c r="G1119" s="79"/>
    </row>
    <row r="1120" spans="1:13" ht="15" customHeight="1" x14ac:dyDescent="0.25">
      <c r="A1120" s="95" t="s">
        <v>984</v>
      </c>
      <c r="B1120" s="135" t="s">
        <v>1107</v>
      </c>
      <c r="C1120" s="160" t="s">
        <v>1106</v>
      </c>
      <c r="D1120" s="78">
        <v>4</v>
      </c>
      <c r="E1120" s="52"/>
      <c r="F1120" s="32">
        <f t="shared" si="39"/>
        <v>0</v>
      </c>
      <c r="G1120" s="79"/>
    </row>
    <row r="1121" spans="1:13" ht="15.95" customHeight="1" x14ac:dyDescent="0.25">
      <c r="A1121" s="95" t="s">
        <v>986</v>
      </c>
      <c r="B1121" s="135" t="s">
        <v>1108</v>
      </c>
      <c r="C1121" s="160" t="s">
        <v>1106</v>
      </c>
      <c r="D1121" s="78">
        <v>4</v>
      </c>
      <c r="E1121" s="52"/>
      <c r="F1121" s="32">
        <f t="shared" si="39"/>
        <v>0</v>
      </c>
      <c r="G1121" s="79"/>
    </row>
    <row r="1122" spans="1:13" ht="15.95" customHeight="1" x14ac:dyDescent="0.25">
      <c r="A1122" s="95" t="s">
        <v>988</v>
      </c>
      <c r="B1122" s="135" t="s">
        <v>1109</v>
      </c>
      <c r="C1122" s="160" t="s">
        <v>1106</v>
      </c>
      <c r="D1122" s="78">
        <v>4</v>
      </c>
      <c r="E1122" s="52"/>
      <c r="F1122" s="32">
        <f t="shared" si="39"/>
        <v>0</v>
      </c>
      <c r="G1122" s="79"/>
    </row>
    <row r="1123" spans="1:13" ht="15.95" customHeight="1" thickBot="1" x14ac:dyDescent="0.3">
      <c r="A1123" s="95" t="s">
        <v>990</v>
      </c>
      <c r="B1123" s="135" t="s">
        <v>1757</v>
      </c>
      <c r="C1123" s="160" t="s">
        <v>1106</v>
      </c>
      <c r="D1123" s="78">
        <v>2</v>
      </c>
      <c r="E1123" s="52"/>
      <c r="F1123" s="32">
        <f t="shared" si="39"/>
        <v>0</v>
      </c>
      <c r="G1123" s="79"/>
    </row>
    <row r="1124" spans="1:13" ht="15.95" customHeight="1" thickBot="1" x14ac:dyDescent="0.3">
      <c r="A1124" s="112"/>
      <c r="B1124" s="58" t="s">
        <v>1110</v>
      </c>
      <c r="C1124" s="59"/>
      <c r="D1124" s="59"/>
      <c r="E1124" s="143"/>
      <c r="F1124" s="162">
        <f>SUM(F1116:F1123)</f>
        <v>0</v>
      </c>
      <c r="G1124" s="182"/>
    </row>
    <row r="1125" spans="1:13" ht="33.75" customHeight="1" x14ac:dyDescent="0.25">
      <c r="A1125" s="111"/>
      <c r="B1125" s="369" t="s">
        <v>2115</v>
      </c>
      <c r="C1125" s="369"/>
      <c r="D1125" s="369"/>
      <c r="E1125" s="369"/>
      <c r="F1125" s="369"/>
      <c r="G1125" s="369"/>
    </row>
    <row r="1126" spans="1:13" ht="15.95" customHeight="1" thickBot="1" x14ac:dyDescent="0.3">
      <c r="B1126" s="37"/>
      <c r="C1126" s="60"/>
      <c r="D1126" s="60"/>
      <c r="E1126" s="159"/>
      <c r="F1126" s="18"/>
      <c r="G1126" s="13"/>
    </row>
    <row r="1127" spans="1:13" s="112" customFormat="1" ht="15.95" customHeight="1" thickBot="1" x14ac:dyDescent="0.25">
      <c r="A1127" s="47" t="s">
        <v>1</v>
      </c>
      <c r="B1127" s="48" t="s">
        <v>15</v>
      </c>
      <c r="C1127" s="49"/>
      <c r="D1127" s="50"/>
      <c r="E1127" s="51"/>
      <c r="F1127" s="50"/>
      <c r="G1127" s="183"/>
      <c r="H1127" s="111"/>
      <c r="J1127" s="13"/>
      <c r="K1127" s="13"/>
      <c r="L1127" s="13"/>
      <c r="M1127" s="13"/>
    </row>
    <row r="1128" spans="1:13" s="112" customFormat="1" ht="15.95" customHeight="1" x14ac:dyDescent="0.2">
      <c r="A1128" s="7"/>
      <c r="B1128" s="46"/>
      <c r="C1128" s="45"/>
      <c r="D1128" s="9"/>
      <c r="E1128" s="12"/>
      <c r="F1128" s="11"/>
      <c r="G1128" s="13"/>
      <c r="H1128" s="111"/>
      <c r="J1128" s="13"/>
      <c r="K1128" s="13"/>
      <c r="L1128" s="13"/>
      <c r="M1128" s="13"/>
    </row>
    <row r="1129" spans="1:13" s="112" customFormat="1" ht="15.95" customHeight="1" x14ac:dyDescent="0.2">
      <c r="A1129" s="7"/>
      <c r="B1129" s="184" t="s">
        <v>16</v>
      </c>
      <c r="C1129" s="185"/>
      <c r="D1129" s="185"/>
      <c r="E1129" s="186"/>
      <c r="F1129" s="185"/>
      <c r="G1129" s="187"/>
      <c r="H1129" s="111"/>
      <c r="J1129" s="13"/>
      <c r="K1129" s="13"/>
      <c r="L1129" s="13"/>
      <c r="M1129" s="13"/>
    </row>
    <row r="1130" spans="1:13" s="112" customFormat="1" ht="15.95" customHeight="1" x14ac:dyDescent="0.2">
      <c r="A1130" s="7"/>
      <c r="B1130" s="127"/>
      <c r="C1130" s="127"/>
      <c r="D1130" s="127"/>
      <c r="E1130" s="129"/>
      <c r="F1130" s="127"/>
      <c r="G1130" s="129"/>
      <c r="H1130" s="111"/>
      <c r="J1130" s="13"/>
      <c r="K1130" s="13"/>
      <c r="L1130" s="13"/>
      <c r="M1130" s="13"/>
    </row>
    <row r="1131" spans="1:13" s="112" customFormat="1" ht="15.75" customHeight="1" x14ac:dyDescent="0.2">
      <c r="A1131" s="93" t="s">
        <v>20</v>
      </c>
      <c r="B1131" s="106" t="s">
        <v>21</v>
      </c>
      <c r="C1131" s="108" t="s">
        <v>22</v>
      </c>
      <c r="D1131" s="188" t="s">
        <v>23</v>
      </c>
      <c r="E1131" s="189" t="s">
        <v>24</v>
      </c>
      <c r="F1131" s="190" t="s">
        <v>25</v>
      </c>
      <c r="G1131" s="189" t="s">
        <v>26</v>
      </c>
      <c r="H1131" s="111"/>
      <c r="J1131" s="13"/>
      <c r="K1131" s="13"/>
      <c r="L1131" s="13"/>
      <c r="M1131" s="13"/>
    </row>
    <row r="1132" spans="1:13" s="112" customFormat="1" ht="15.95" customHeight="1" x14ac:dyDescent="0.2">
      <c r="A1132" s="95" t="s">
        <v>992</v>
      </c>
      <c r="B1132" s="115" t="s">
        <v>1245</v>
      </c>
      <c r="C1132" s="116" t="s">
        <v>1106</v>
      </c>
      <c r="D1132" s="117">
        <v>10</v>
      </c>
      <c r="E1132" s="118"/>
      <c r="F1132" s="32">
        <f t="shared" ref="F1132:F1136" si="40">D1132*E1132</f>
        <v>0</v>
      </c>
      <c r="G1132" s="119"/>
      <c r="H1132" s="111"/>
      <c r="J1132" s="13"/>
      <c r="K1132" s="13"/>
      <c r="L1132" s="13"/>
      <c r="M1132" s="13"/>
    </row>
    <row r="1133" spans="1:13" ht="15.95" customHeight="1" x14ac:dyDescent="0.25">
      <c r="A1133" s="95" t="s">
        <v>994</v>
      </c>
      <c r="B1133" s="76" t="s">
        <v>1246</v>
      </c>
      <c r="C1133" s="75" t="s">
        <v>1106</v>
      </c>
      <c r="D1133" s="78">
        <v>10</v>
      </c>
      <c r="E1133" s="97"/>
      <c r="F1133" s="32">
        <f t="shared" si="40"/>
        <v>0</v>
      </c>
      <c r="G1133" s="119"/>
    </row>
    <row r="1134" spans="1:13" ht="15" customHeight="1" x14ac:dyDescent="0.25">
      <c r="A1134" s="95" t="s">
        <v>996</v>
      </c>
      <c r="B1134" s="76" t="s">
        <v>1247</v>
      </c>
      <c r="C1134" s="75" t="s">
        <v>1106</v>
      </c>
      <c r="D1134" s="78">
        <v>10</v>
      </c>
      <c r="E1134" s="97"/>
      <c r="F1134" s="32">
        <f t="shared" si="40"/>
        <v>0</v>
      </c>
      <c r="G1134" s="119"/>
    </row>
    <row r="1135" spans="1:13" ht="15.95" customHeight="1" x14ac:dyDescent="0.25">
      <c r="A1135" s="95" t="s">
        <v>998</v>
      </c>
      <c r="B1135" s="76" t="s">
        <v>1248</v>
      </c>
      <c r="C1135" s="75" t="s">
        <v>1106</v>
      </c>
      <c r="D1135" s="78">
        <v>5</v>
      </c>
      <c r="E1135" s="97"/>
      <c r="F1135" s="32">
        <f t="shared" si="40"/>
        <v>0</v>
      </c>
      <c r="G1135" s="119"/>
    </row>
    <row r="1136" spans="1:13" ht="15.95" customHeight="1" thickBot="1" x14ac:dyDescent="0.3">
      <c r="A1136" s="95" t="s">
        <v>1000</v>
      </c>
      <c r="B1136" s="76" t="s">
        <v>1249</v>
      </c>
      <c r="C1136" s="75" t="s">
        <v>1106</v>
      </c>
      <c r="D1136" s="78">
        <v>2</v>
      </c>
      <c r="E1136" s="97"/>
      <c r="F1136" s="32">
        <f t="shared" si="40"/>
        <v>0</v>
      </c>
      <c r="G1136" s="119"/>
    </row>
    <row r="1137" spans="1:256" ht="15.95" customHeight="1" thickBot="1" x14ac:dyDescent="0.3">
      <c r="A1137" s="112"/>
      <c r="B1137" s="58" t="s">
        <v>1111</v>
      </c>
      <c r="C1137" s="59"/>
      <c r="D1137" s="59"/>
      <c r="E1137" s="143"/>
      <c r="F1137" s="162">
        <f>SUM(F1132:F1136)</f>
        <v>0</v>
      </c>
      <c r="G1137" s="119"/>
    </row>
    <row r="1138" spans="1:256" ht="15.95" customHeight="1" x14ac:dyDescent="0.25">
      <c r="A1138" s="112"/>
      <c r="B1138" s="15" t="s">
        <v>1758</v>
      </c>
      <c r="C1138" s="60"/>
      <c r="D1138" s="60"/>
      <c r="E1138" s="19"/>
      <c r="F1138" s="18"/>
    </row>
    <row r="1139" spans="1:256" ht="15.95" customHeight="1" x14ac:dyDescent="0.25">
      <c r="A1139" s="112"/>
      <c r="B1139" s="364" t="s">
        <v>1759</v>
      </c>
      <c r="C1139" s="37"/>
      <c r="D1139" s="37"/>
      <c r="E1139" s="37"/>
      <c r="F1139" s="37"/>
      <c r="G1139" s="37"/>
      <c r="J1139" s="112"/>
      <c r="K1139" s="112"/>
      <c r="L1139" s="112"/>
      <c r="M1139" s="112"/>
    </row>
    <row r="1140" spans="1:256" ht="15.95" customHeight="1" x14ac:dyDescent="0.25">
      <c r="A1140" s="112"/>
      <c r="B1140" s="365" t="s">
        <v>2116</v>
      </c>
      <c r="C1140" s="37"/>
      <c r="D1140" s="37"/>
      <c r="E1140" s="37"/>
      <c r="F1140" s="37"/>
      <c r="G1140" s="37"/>
    </row>
    <row r="1141" spans="1:256" ht="15.95" customHeight="1" x14ac:dyDescent="0.25">
      <c r="A1141" s="112"/>
      <c r="B1141" s="364" t="s">
        <v>1760</v>
      </c>
      <c r="C1141" s="37"/>
      <c r="D1141" s="37"/>
      <c r="E1141" s="37"/>
      <c r="F1141" s="37"/>
      <c r="G1141" s="37"/>
    </row>
    <row r="1142" spans="1:256" ht="21" customHeight="1" x14ac:dyDescent="0.25">
      <c r="A1142" s="112"/>
      <c r="B1142" s="361"/>
      <c r="C1142" s="37"/>
      <c r="D1142" s="37"/>
      <c r="E1142" s="37"/>
      <c r="F1142" s="37"/>
      <c r="G1142" s="37"/>
    </row>
    <row r="1143" spans="1:256" ht="12" customHeight="1" x14ac:dyDescent="0.25">
      <c r="B1143" s="184" t="s">
        <v>1971</v>
      </c>
      <c r="C1143" s="185"/>
      <c r="D1143" s="185"/>
      <c r="E1143" s="186"/>
      <c r="F1143" s="185"/>
      <c r="G1143" s="187"/>
    </row>
    <row r="1144" spans="1:256" ht="15.95" customHeight="1" x14ac:dyDescent="0.25">
      <c r="B1144" s="127"/>
      <c r="C1144" s="127"/>
      <c r="D1144" s="127"/>
      <c r="E1144" s="129"/>
      <c r="F1144" s="127"/>
      <c r="G1144" s="129"/>
    </row>
    <row r="1145" spans="1:256" ht="15.95" customHeight="1" x14ac:dyDescent="0.25">
      <c r="B1145" s="37" t="s">
        <v>1972</v>
      </c>
      <c r="C1145" s="45"/>
      <c r="E1145" s="12"/>
      <c r="G1145" s="13"/>
    </row>
    <row r="1146" spans="1:256" s="362" customFormat="1" ht="15.95" customHeight="1" x14ac:dyDescent="0.25">
      <c r="A1146" s="93" t="s">
        <v>20</v>
      </c>
      <c r="B1146" s="69" t="s">
        <v>21</v>
      </c>
      <c r="C1146" s="94" t="s">
        <v>22</v>
      </c>
      <c r="D1146" s="71" t="s">
        <v>23</v>
      </c>
      <c r="E1146" s="84" t="s">
        <v>24</v>
      </c>
      <c r="F1146" s="73" t="s">
        <v>25</v>
      </c>
      <c r="G1146" s="74" t="s">
        <v>26</v>
      </c>
      <c r="H1146" s="7"/>
      <c r="I1146" s="13"/>
      <c r="J1146" s="13"/>
      <c r="K1146" s="13"/>
      <c r="L1146" s="13"/>
      <c r="M1146" s="13"/>
      <c r="N1146" s="13"/>
      <c r="O1146" s="13"/>
      <c r="P1146" s="13"/>
      <c r="Q1146" s="13"/>
      <c r="R1146" s="13"/>
      <c r="S1146" s="13"/>
      <c r="T1146" s="13"/>
      <c r="U1146" s="13"/>
      <c r="V1146" s="13"/>
      <c r="W1146" s="13"/>
      <c r="X1146" s="13"/>
      <c r="Y1146" s="13"/>
      <c r="Z1146" s="13"/>
      <c r="AA1146" s="13"/>
      <c r="AB1146" s="13"/>
      <c r="AC1146" s="13"/>
      <c r="AD1146" s="13"/>
      <c r="AE1146" s="13"/>
      <c r="AF1146" s="13"/>
      <c r="AG1146" s="13"/>
      <c r="AH1146" s="13"/>
      <c r="AI1146" s="13"/>
      <c r="AJ1146" s="13"/>
      <c r="AK1146" s="13"/>
      <c r="AL1146" s="13"/>
      <c r="AM1146" s="13"/>
      <c r="AN1146" s="13"/>
      <c r="AO1146" s="13"/>
      <c r="AP1146" s="13"/>
      <c r="AQ1146" s="13"/>
      <c r="AR1146" s="13"/>
      <c r="AS1146" s="13"/>
      <c r="AT1146" s="13"/>
      <c r="AU1146" s="13"/>
      <c r="AV1146" s="13"/>
      <c r="AW1146" s="13"/>
      <c r="AX1146" s="13"/>
      <c r="AY1146" s="13"/>
      <c r="AZ1146" s="13"/>
      <c r="BA1146" s="13"/>
      <c r="BB1146" s="13"/>
      <c r="BC1146" s="13"/>
      <c r="BD1146" s="13"/>
      <c r="BE1146" s="13"/>
      <c r="BF1146" s="13"/>
      <c r="BG1146" s="13"/>
      <c r="BH1146" s="13"/>
      <c r="BI1146" s="13"/>
      <c r="BJ1146" s="13"/>
      <c r="BK1146" s="13"/>
      <c r="BL1146" s="13"/>
      <c r="BM1146" s="13"/>
      <c r="BN1146" s="13"/>
      <c r="BO1146" s="13"/>
      <c r="BP1146" s="13"/>
      <c r="BQ1146" s="13"/>
      <c r="BR1146" s="13"/>
      <c r="BS1146" s="13"/>
      <c r="BT1146" s="13"/>
      <c r="BU1146" s="13"/>
      <c r="BV1146" s="13"/>
      <c r="BW1146" s="13"/>
      <c r="BX1146" s="13"/>
      <c r="BY1146" s="13"/>
      <c r="BZ1146" s="13"/>
      <c r="CA1146" s="13"/>
      <c r="CB1146" s="13"/>
      <c r="CC1146" s="13"/>
      <c r="CD1146" s="13"/>
      <c r="CE1146" s="13"/>
      <c r="CF1146" s="13"/>
      <c r="CG1146" s="13"/>
      <c r="CH1146" s="13"/>
      <c r="CI1146" s="13"/>
      <c r="CJ1146" s="13"/>
      <c r="CK1146" s="13"/>
      <c r="CL1146" s="13"/>
      <c r="CM1146" s="13"/>
      <c r="CN1146" s="13"/>
      <c r="CO1146" s="13"/>
      <c r="CP1146" s="13"/>
      <c r="CQ1146" s="13"/>
      <c r="CR1146" s="13"/>
      <c r="CS1146" s="13"/>
      <c r="CT1146" s="13"/>
      <c r="CU1146" s="13"/>
      <c r="CV1146" s="13"/>
      <c r="CW1146" s="13"/>
      <c r="CX1146" s="13"/>
      <c r="CY1146" s="13"/>
      <c r="CZ1146" s="13"/>
      <c r="DA1146" s="13"/>
      <c r="DB1146" s="13"/>
      <c r="DC1146" s="13"/>
      <c r="DD1146" s="13"/>
      <c r="DE1146" s="13"/>
      <c r="DF1146" s="13"/>
      <c r="DG1146" s="13"/>
      <c r="DH1146" s="13"/>
      <c r="DI1146" s="13"/>
      <c r="DJ1146" s="13"/>
      <c r="DK1146" s="13"/>
      <c r="DL1146" s="13"/>
      <c r="DM1146" s="13"/>
      <c r="DN1146" s="13"/>
      <c r="DO1146" s="13"/>
      <c r="DP1146" s="13"/>
      <c r="DQ1146" s="13"/>
      <c r="DR1146" s="13"/>
      <c r="DS1146" s="13"/>
      <c r="DT1146" s="13"/>
      <c r="DU1146" s="13"/>
      <c r="DV1146" s="13"/>
      <c r="DW1146" s="13"/>
      <c r="DX1146" s="13"/>
      <c r="DY1146" s="13"/>
      <c r="DZ1146" s="13"/>
      <c r="EA1146" s="13"/>
      <c r="EB1146" s="13"/>
      <c r="EC1146" s="13"/>
      <c r="ED1146" s="13"/>
      <c r="EE1146" s="13"/>
      <c r="EF1146" s="13"/>
      <c r="EG1146" s="13"/>
      <c r="EH1146" s="13"/>
      <c r="EI1146" s="13"/>
      <c r="EJ1146" s="13"/>
      <c r="EK1146" s="13"/>
      <c r="EL1146" s="13"/>
      <c r="EM1146" s="13"/>
      <c r="EN1146" s="13"/>
      <c r="EO1146" s="13"/>
      <c r="EP1146" s="13"/>
      <c r="EQ1146" s="13"/>
      <c r="ER1146" s="13"/>
      <c r="ES1146" s="13"/>
      <c r="ET1146" s="13"/>
      <c r="EU1146" s="13"/>
      <c r="EV1146" s="13"/>
      <c r="EW1146" s="13"/>
      <c r="EX1146" s="13"/>
      <c r="EY1146" s="13"/>
      <c r="EZ1146" s="13"/>
      <c r="FA1146" s="13"/>
      <c r="FB1146" s="13"/>
      <c r="FC1146" s="13"/>
      <c r="FD1146" s="13"/>
      <c r="FE1146" s="13"/>
      <c r="FF1146" s="13"/>
      <c r="FG1146" s="13"/>
      <c r="FH1146" s="13"/>
      <c r="FI1146" s="13"/>
      <c r="FJ1146" s="13"/>
      <c r="FK1146" s="13"/>
      <c r="FL1146" s="13"/>
      <c r="FM1146" s="13"/>
      <c r="FN1146" s="13"/>
      <c r="FO1146" s="13"/>
      <c r="FP1146" s="13"/>
      <c r="FQ1146" s="13"/>
      <c r="FR1146" s="13"/>
      <c r="FS1146" s="13"/>
      <c r="FT1146" s="13"/>
      <c r="FU1146" s="13"/>
      <c r="FV1146" s="13"/>
      <c r="FW1146" s="13"/>
      <c r="FX1146" s="13"/>
      <c r="FY1146" s="13"/>
      <c r="FZ1146" s="13"/>
      <c r="GA1146" s="13"/>
      <c r="GB1146" s="13"/>
      <c r="GC1146" s="13"/>
      <c r="GD1146" s="13"/>
      <c r="GE1146" s="13"/>
      <c r="GF1146" s="13"/>
      <c r="GG1146" s="13"/>
      <c r="GH1146" s="13"/>
      <c r="GI1146" s="13"/>
      <c r="GJ1146" s="13"/>
      <c r="GK1146" s="13"/>
      <c r="GL1146" s="13"/>
      <c r="GM1146" s="13"/>
      <c r="GN1146" s="13"/>
      <c r="GO1146" s="13"/>
      <c r="GP1146" s="13"/>
      <c r="GQ1146" s="13"/>
      <c r="GR1146" s="13"/>
      <c r="GS1146" s="13"/>
      <c r="GT1146" s="13"/>
      <c r="GU1146" s="13"/>
      <c r="GV1146" s="13"/>
      <c r="GW1146" s="13"/>
      <c r="GX1146" s="13"/>
      <c r="GY1146" s="13"/>
      <c r="GZ1146" s="13"/>
      <c r="HA1146" s="13"/>
      <c r="HB1146" s="13"/>
      <c r="HC1146" s="13"/>
      <c r="HD1146" s="13"/>
      <c r="HE1146" s="13"/>
      <c r="HF1146" s="13"/>
      <c r="HG1146" s="13"/>
      <c r="HH1146" s="13"/>
      <c r="HI1146" s="13"/>
      <c r="HJ1146" s="13"/>
      <c r="HK1146" s="13"/>
      <c r="HL1146" s="13"/>
      <c r="HM1146" s="13"/>
      <c r="HN1146" s="13"/>
      <c r="HO1146" s="13"/>
      <c r="HP1146" s="13"/>
      <c r="HQ1146" s="13"/>
      <c r="HR1146" s="13"/>
      <c r="HS1146" s="13"/>
      <c r="HT1146" s="13"/>
      <c r="HU1146" s="13"/>
      <c r="HV1146" s="13"/>
      <c r="HW1146" s="13"/>
      <c r="HX1146" s="13"/>
      <c r="HY1146" s="13"/>
      <c r="HZ1146" s="13"/>
      <c r="IA1146" s="13"/>
      <c r="IB1146" s="13"/>
      <c r="IC1146" s="13"/>
      <c r="ID1146" s="13"/>
      <c r="IE1146" s="13"/>
      <c r="IF1146" s="13"/>
      <c r="IG1146" s="13"/>
      <c r="IH1146" s="13"/>
      <c r="II1146" s="13"/>
      <c r="IJ1146" s="13"/>
      <c r="IK1146" s="13"/>
      <c r="IL1146" s="13"/>
      <c r="IM1146" s="13"/>
      <c r="IN1146" s="13"/>
      <c r="IO1146" s="13"/>
      <c r="IP1146" s="13"/>
      <c r="IQ1146" s="13"/>
      <c r="IR1146" s="13"/>
      <c r="IS1146" s="13"/>
      <c r="IT1146" s="13"/>
      <c r="IU1146" s="13"/>
      <c r="IV1146" s="13"/>
    </row>
    <row r="1147" spans="1:256" s="362" customFormat="1" ht="15.95" customHeight="1" x14ac:dyDescent="0.25">
      <c r="A1147" s="95" t="s">
        <v>1001</v>
      </c>
      <c r="B1147" s="76" t="s">
        <v>1973</v>
      </c>
      <c r="C1147" s="75" t="s">
        <v>46</v>
      </c>
      <c r="D1147" s="78">
        <v>50</v>
      </c>
      <c r="E1147" s="97"/>
      <c r="F1147" s="32">
        <f t="shared" ref="F1147:F1151" si="41">D1147*E1147</f>
        <v>0</v>
      </c>
      <c r="G1147" s="119"/>
      <c r="H1147" s="7"/>
      <c r="I1147" s="13"/>
      <c r="J1147" s="13"/>
      <c r="K1147" s="13"/>
      <c r="L1147" s="13"/>
      <c r="M1147" s="13"/>
      <c r="N1147" s="13"/>
      <c r="O1147" s="13"/>
      <c r="P1147" s="13"/>
      <c r="Q1147" s="13"/>
      <c r="R1147" s="13"/>
      <c r="S1147" s="13"/>
      <c r="T1147" s="13"/>
      <c r="U1147" s="13"/>
      <c r="V1147" s="13"/>
      <c r="W1147" s="13"/>
      <c r="X1147" s="13"/>
      <c r="Y1147" s="13"/>
      <c r="Z1147" s="13"/>
      <c r="AA1147" s="13"/>
      <c r="AB1147" s="13"/>
      <c r="AC1147" s="13"/>
      <c r="AD1147" s="13"/>
      <c r="AE1147" s="13"/>
      <c r="AF1147" s="13"/>
      <c r="AG1147" s="13"/>
      <c r="AH1147" s="13"/>
      <c r="AI1147" s="13"/>
      <c r="AJ1147" s="13"/>
      <c r="AK1147" s="13"/>
      <c r="AL1147" s="13"/>
      <c r="AM1147" s="13"/>
      <c r="AN1147" s="13"/>
      <c r="AO1147" s="13"/>
      <c r="AP1147" s="13"/>
      <c r="AQ1147" s="13"/>
      <c r="AR1147" s="13"/>
      <c r="AS1147" s="13"/>
      <c r="AT1147" s="13"/>
      <c r="AU1147" s="13"/>
      <c r="AV1147" s="13"/>
      <c r="AW1147" s="13"/>
      <c r="AX1147" s="13"/>
      <c r="AY1147" s="13"/>
      <c r="AZ1147" s="13"/>
      <c r="BA1147" s="13"/>
      <c r="BB1147" s="13"/>
      <c r="BC1147" s="13"/>
      <c r="BD1147" s="13"/>
      <c r="BE1147" s="13"/>
      <c r="BF1147" s="13"/>
      <c r="BG1147" s="13"/>
      <c r="BH1147" s="13"/>
      <c r="BI1147" s="13"/>
      <c r="BJ1147" s="13"/>
      <c r="BK1147" s="13"/>
      <c r="BL1147" s="13"/>
      <c r="BM1147" s="13"/>
      <c r="BN1147" s="13"/>
      <c r="BO1147" s="13"/>
      <c r="BP1147" s="13"/>
      <c r="BQ1147" s="13"/>
      <c r="BR1147" s="13"/>
      <c r="BS1147" s="13"/>
      <c r="BT1147" s="13"/>
      <c r="BU1147" s="13"/>
      <c r="BV1147" s="13"/>
      <c r="BW1147" s="13"/>
      <c r="BX1147" s="13"/>
      <c r="BY1147" s="13"/>
      <c r="BZ1147" s="13"/>
      <c r="CA1147" s="13"/>
      <c r="CB1147" s="13"/>
      <c r="CC1147" s="13"/>
      <c r="CD1147" s="13"/>
      <c r="CE1147" s="13"/>
      <c r="CF1147" s="13"/>
      <c r="CG1147" s="13"/>
      <c r="CH1147" s="13"/>
      <c r="CI1147" s="13"/>
      <c r="CJ1147" s="13"/>
      <c r="CK1147" s="13"/>
      <c r="CL1147" s="13"/>
      <c r="CM1147" s="13"/>
      <c r="CN1147" s="13"/>
      <c r="CO1147" s="13"/>
      <c r="CP1147" s="13"/>
      <c r="CQ1147" s="13"/>
      <c r="CR1147" s="13"/>
      <c r="CS1147" s="13"/>
      <c r="CT1147" s="13"/>
      <c r="CU1147" s="13"/>
      <c r="CV1147" s="13"/>
      <c r="CW1147" s="13"/>
      <c r="CX1147" s="13"/>
      <c r="CY1147" s="13"/>
      <c r="CZ1147" s="13"/>
      <c r="DA1147" s="13"/>
      <c r="DB1147" s="13"/>
      <c r="DC1147" s="13"/>
      <c r="DD1147" s="13"/>
      <c r="DE1147" s="13"/>
      <c r="DF1147" s="13"/>
      <c r="DG1147" s="13"/>
      <c r="DH1147" s="13"/>
      <c r="DI1147" s="13"/>
      <c r="DJ1147" s="13"/>
      <c r="DK1147" s="13"/>
      <c r="DL1147" s="13"/>
      <c r="DM1147" s="13"/>
      <c r="DN1147" s="13"/>
      <c r="DO1147" s="13"/>
      <c r="DP1147" s="13"/>
      <c r="DQ1147" s="13"/>
      <c r="DR1147" s="13"/>
      <c r="DS1147" s="13"/>
      <c r="DT1147" s="13"/>
      <c r="DU1147" s="13"/>
      <c r="DV1147" s="13"/>
      <c r="DW1147" s="13"/>
      <c r="DX1147" s="13"/>
      <c r="DY1147" s="13"/>
      <c r="DZ1147" s="13"/>
      <c r="EA1147" s="13"/>
      <c r="EB1147" s="13"/>
      <c r="EC1147" s="13"/>
      <c r="ED1147" s="13"/>
      <c r="EE1147" s="13"/>
      <c r="EF1147" s="13"/>
      <c r="EG1147" s="13"/>
      <c r="EH1147" s="13"/>
      <c r="EI1147" s="13"/>
      <c r="EJ1147" s="13"/>
      <c r="EK1147" s="13"/>
      <c r="EL1147" s="13"/>
      <c r="EM1147" s="13"/>
      <c r="EN1147" s="13"/>
      <c r="EO1147" s="13"/>
      <c r="EP1147" s="13"/>
      <c r="EQ1147" s="13"/>
      <c r="ER1147" s="13"/>
      <c r="ES1147" s="13"/>
      <c r="ET1147" s="13"/>
      <c r="EU1147" s="13"/>
      <c r="EV1147" s="13"/>
      <c r="EW1147" s="13"/>
      <c r="EX1147" s="13"/>
      <c r="EY1147" s="13"/>
      <c r="EZ1147" s="13"/>
      <c r="FA1147" s="13"/>
      <c r="FB1147" s="13"/>
      <c r="FC1147" s="13"/>
      <c r="FD1147" s="13"/>
      <c r="FE1147" s="13"/>
      <c r="FF1147" s="13"/>
      <c r="FG1147" s="13"/>
      <c r="FH1147" s="13"/>
      <c r="FI1147" s="13"/>
      <c r="FJ1147" s="13"/>
      <c r="FK1147" s="13"/>
      <c r="FL1147" s="13"/>
      <c r="FM1147" s="13"/>
      <c r="FN1147" s="13"/>
      <c r="FO1147" s="13"/>
      <c r="FP1147" s="13"/>
      <c r="FQ1147" s="13"/>
      <c r="FR1147" s="13"/>
      <c r="FS1147" s="13"/>
      <c r="FT1147" s="13"/>
      <c r="FU1147" s="13"/>
      <c r="FV1147" s="13"/>
      <c r="FW1147" s="13"/>
      <c r="FX1147" s="13"/>
      <c r="FY1147" s="13"/>
      <c r="FZ1147" s="13"/>
      <c r="GA1147" s="13"/>
      <c r="GB1147" s="13"/>
      <c r="GC1147" s="13"/>
      <c r="GD1147" s="13"/>
      <c r="GE1147" s="13"/>
      <c r="GF1147" s="13"/>
      <c r="GG1147" s="13"/>
      <c r="GH1147" s="13"/>
      <c r="GI1147" s="13"/>
      <c r="GJ1147" s="13"/>
      <c r="GK1147" s="13"/>
      <c r="GL1147" s="13"/>
      <c r="GM1147" s="13"/>
      <c r="GN1147" s="13"/>
      <c r="GO1147" s="13"/>
      <c r="GP1147" s="13"/>
      <c r="GQ1147" s="13"/>
      <c r="GR1147" s="13"/>
      <c r="GS1147" s="13"/>
      <c r="GT1147" s="13"/>
      <c r="GU1147" s="13"/>
      <c r="GV1147" s="13"/>
      <c r="GW1147" s="13"/>
      <c r="GX1147" s="13"/>
      <c r="GY1147" s="13"/>
      <c r="GZ1147" s="13"/>
      <c r="HA1147" s="13"/>
      <c r="HB1147" s="13"/>
      <c r="HC1147" s="13"/>
      <c r="HD1147" s="13"/>
      <c r="HE1147" s="13"/>
      <c r="HF1147" s="13"/>
      <c r="HG1147" s="13"/>
      <c r="HH1147" s="13"/>
      <c r="HI1147" s="13"/>
      <c r="HJ1147" s="13"/>
      <c r="HK1147" s="13"/>
      <c r="HL1147" s="13"/>
      <c r="HM1147" s="13"/>
      <c r="HN1147" s="13"/>
      <c r="HO1147" s="13"/>
      <c r="HP1147" s="13"/>
      <c r="HQ1147" s="13"/>
      <c r="HR1147" s="13"/>
      <c r="HS1147" s="13"/>
      <c r="HT1147" s="13"/>
      <c r="HU1147" s="13"/>
      <c r="HV1147" s="13"/>
      <c r="HW1147" s="13"/>
      <c r="HX1147" s="13"/>
      <c r="HY1147" s="13"/>
      <c r="HZ1147" s="13"/>
      <c r="IA1147" s="13"/>
      <c r="IB1147" s="13"/>
      <c r="IC1147" s="13"/>
      <c r="ID1147" s="13"/>
      <c r="IE1147" s="13"/>
      <c r="IF1147" s="13"/>
      <c r="IG1147" s="13"/>
      <c r="IH1147" s="13"/>
      <c r="II1147" s="13"/>
      <c r="IJ1147" s="13"/>
      <c r="IK1147" s="13"/>
      <c r="IL1147" s="13"/>
      <c r="IM1147" s="13"/>
      <c r="IN1147" s="13"/>
      <c r="IO1147" s="13"/>
      <c r="IP1147" s="13"/>
      <c r="IQ1147" s="13"/>
      <c r="IR1147" s="13"/>
      <c r="IS1147" s="13"/>
      <c r="IT1147" s="13"/>
      <c r="IU1147" s="13"/>
      <c r="IV1147" s="13"/>
    </row>
    <row r="1148" spans="1:256" s="362" customFormat="1" ht="15.95" customHeight="1" x14ac:dyDescent="0.25">
      <c r="A1148" s="95" t="s">
        <v>1003</v>
      </c>
      <c r="B1148" s="76" t="s">
        <v>1974</v>
      </c>
      <c r="C1148" s="75" t="s">
        <v>46</v>
      </c>
      <c r="D1148" s="78">
        <v>5</v>
      </c>
      <c r="E1148" s="97"/>
      <c r="F1148" s="32">
        <f t="shared" si="41"/>
        <v>0</v>
      </c>
      <c r="G1148" s="119"/>
      <c r="H1148" s="7"/>
      <c r="I1148" s="13"/>
      <c r="J1148" s="13"/>
      <c r="K1148" s="13"/>
      <c r="L1148" s="13"/>
      <c r="M1148" s="13"/>
      <c r="N1148" s="13"/>
      <c r="O1148" s="13"/>
      <c r="P1148" s="13"/>
      <c r="Q1148" s="13"/>
      <c r="R1148" s="13"/>
      <c r="S1148" s="13"/>
      <c r="T1148" s="13"/>
      <c r="U1148" s="13"/>
      <c r="V1148" s="13"/>
      <c r="W1148" s="13"/>
      <c r="X1148" s="13"/>
      <c r="Y1148" s="13"/>
      <c r="Z1148" s="13"/>
      <c r="AA1148" s="13"/>
      <c r="AB1148" s="13"/>
      <c r="AC1148" s="13"/>
      <c r="AD1148" s="13"/>
      <c r="AE1148" s="13"/>
      <c r="AF1148" s="13"/>
      <c r="AG1148" s="13"/>
      <c r="AH1148" s="13"/>
      <c r="AI1148" s="13"/>
      <c r="AJ1148" s="13"/>
      <c r="AK1148" s="13"/>
      <c r="AL1148" s="13"/>
      <c r="AM1148" s="13"/>
      <c r="AN1148" s="13"/>
      <c r="AO1148" s="13"/>
      <c r="AP1148" s="13"/>
      <c r="AQ1148" s="13"/>
      <c r="AR1148" s="13"/>
      <c r="AS1148" s="13"/>
      <c r="AT1148" s="13"/>
      <c r="AU1148" s="13"/>
      <c r="AV1148" s="13"/>
      <c r="AW1148" s="13"/>
      <c r="AX1148" s="13"/>
      <c r="AY1148" s="13"/>
      <c r="AZ1148" s="13"/>
      <c r="BA1148" s="13"/>
      <c r="BB1148" s="13"/>
      <c r="BC1148" s="13"/>
      <c r="BD1148" s="13"/>
      <c r="BE1148" s="13"/>
      <c r="BF1148" s="13"/>
      <c r="BG1148" s="13"/>
      <c r="BH1148" s="13"/>
      <c r="BI1148" s="13"/>
      <c r="BJ1148" s="13"/>
      <c r="BK1148" s="13"/>
      <c r="BL1148" s="13"/>
      <c r="BM1148" s="13"/>
      <c r="BN1148" s="13"/>
      <c r="BO1148" s="13"/>
      <c r="BP1148" s="13"/>
      <c r="BQ1148" s="13"/>
      <c r="BR1148" s="13"/>
      <c r="BS1148" s="13"/>
      <c r="BT1148" s="13"/>
      <c r="BU1148" s="13"/>
      <c r="BV1148" s="13"/>
      <c r="BW1148" s="13"/>
      <c r="BX1148" s="13"/>
      <c r="BY1148" s="13"/>
      <c r="BZ1148" s="13"/>
      <c r="CA1148" s="13"/>
      <c r="CB1148" s="13"/>
      <c r="CC1148" s="13"/>
      <c r="CD1148" s="13"/>
      <c r="CE1148" s="13"/>
      <c r="CF1148" s="13"/>
      <c r="CG1148" s="13"/>
      <c r="CH1148" s="13"/>
      <c r="CI1148" s="13"/>
      <c r="CJ1148" s="13"/>
      <c r="CK1148" s="13"/>
      <c r="CL1148" s="13"/>
      <c r="CM1148" s="13"/>
      <c r="CN1148" s="13"/>
      <c r="CO1148" s="13"/>
      <c r="CP1148" s="13"/>
      <c r="CQ1148" s="13"/>
      <c r="CR1148" s="13"/>
      <c r="CS1148" s="13"/>
      <c r="CT1148" s="13"/>
      <c r="CU1148" s="13"/>
      <c r="CV1148" s="13"/>
      <c r="CW1148" s="13"/>
      <c r="CX1148" s="13"/>
      <c r="CY1148" s="13"/>
      <c r="CZ1148" s="13"/>
      <c r="DA1148" s="13"/>
      <c r="DB1148" s="13"/>
      <c r="DC1148" s="13"/>
      <c r="DD1148" s="13"/>
      <c r="DE1148" s="13"/>
      <c r="DF1148" s="13"/>
      <c r="DG1148" s="13"/>
      <c r="DH1148" s="13"/>
      <c r="DI1148" s="13"/>
      <c r="DJ1148" s="13"/>
      <c r="DK1148" s="13"/>
      <c r="DL1148" s="13"/>
      <c r="DM1148" s="13"/>
      <c r="DN1148" s="13"/>
      <c r="DO1148" s="13"/>
      <c r="DP1148" s="13"/>
      <c r="DQ1148" s="13"/>
      <c r="DR1148" s="13"/>
      <c r="DS1148" s="13"/>
      <c r="DT1148" s="13"/>
      <c r="DU1148" s="13"/>
      <c r="DV1148" s="13"/>
      <c r="DW1148" s="13"/>
      <c r="DX1148" s="13"/>
      <c r="DY1148" s="13"/>
      <c r="DZ1148" s="13"/>
      <c r="EA1148" s="13"/>
      <c r="EB1148" s="13"/>
      <c r="EC1148" s="13"/>
      <c r="ED1148" s="13"/>
      <c r="EE1148" s="13"/>
      <c r="EF1148" s="13"/>
      <c r="EG1148" s="13"/>
      <c r="EH1148" s="13"/>
      <c r="EI1148" s="13"/>
      <c r="EJ1148" s="13"/>
      <c r="EK1148" s="13"/>
      <c r="EL1148" s="13"/>
      <c r="EM1148" s="13"/>
      <c r="EN1148" s="13"/>
      <c r="EO1148" s="13"/>
      <c r="EP1148" s="13"/>
      <c r="EQ1148" s="13"/>
      <c r="ER1148" s="13"/>
      <c r="ES1148" s="13"/>
      <c r="ET1148" s="13"/>
      <c r="EU1148" s="13"/>
      <c r="EV1148" s="13"/>
      <c r="EW1148" s="13"/>
      <c r="EX1148" s="13"/>
      <c r="EY1148" s="13"/>
      <c r="EZ1148" s="13"/>
      <c r="FA1148" s="13"/>
      <c r="FB1148" s="13"/>
      <c r="FC1148" s="13"/>
      <c r="FD1148" s="13"/>
      <c r="FE1148" s="13"/>
      <c r="FF1148" s="13"/>
      <c r="FG1148" s="13"/>
      <c r="FH1148" s="13"/>
      <c r="FI1148" s="13"/>
      <c r="FJ1148" s="13"/>
      <c r="FK1148" s="13"/>
      <c r="FL1148" s="13"/>
      <c r="FM1148" s="13"/>
      <c r="FN1148" s="13"/>
      <c r="FO1148" s="13"/>
      <c r="FP1148" s="13"/>
      <c r="FQ1148" s="13"/>
      <c r="FR1148" s="13"/>
      <c r="FS1148" s="13"/>
      <c r="FT1148" s="13"/>
      <c r="FU1148" s="13"/>
      <c r="FV1148" s="13"/>
      <c r="FW1148" s="13"/>
      <c r="FX1148" s="13"/>
      <c r="FY1148" s="13"/>
      <c r="FZ1148" s="13"/>
      <c r="GA1148" s="13"/>
      <c r="GB1148" s="13"/>
      <c r="GC1148" s="13"/>
      <c r="GD1148" s="13"/>
      <c r="GE1148" s="13"/>
      <c r="GF1148" s="13"/>
      <c r="GG1148" s="13"/>
      <c r="GH1148" s="13"/>
      <c r="GI1148" s="13"/>
      <c r="GJ1148" s="13"/>
      <c r="GK1148" s="13"/>
      <c r="GL1148" s="13"/>
      <c r="GM1148" s="13"/>
      <c r="GN1148" s="13"/>
      <c r="GO1148" s="13"/>
      <c r="GP1148" s="13"/>
      <c r="GQ1148" s="13"/>
      <c r="GR1148" s="13"/>
      <c r="GS1148" s="13"/>
      <c r="GT1148" s="13"/>
      <c r="GU1148" s="13"/>
      <c r="GV1148" s="13"/>
      <c r="GW1148" s="13"/>
      <c r="GX1148" s="13"/>
      <c r="GY1148" s="13"/>
      <c r="GZ1148" s="13"/>
      <c r="HA1148" s="13"/>
      <c r="HB1148" s="13"/>
      <c r="HC1148" s="13"/>
      <c r="HD1148" s="13"/>
      <c r="HE1148" s="13"/>
      <c r="HF1148" s="13"/>
      <c r="HG1148" s="13"/>
      <c r="HH1148" s="13"/>
      <c r="HI1148" s="13"/>
      <c r="HJ1148" s="13"/>
      <c r="HK1148" s="13"/>
      <c r="HL1148" s="13"/>
      <c r="HM1148" s="13"/>
      <c r="HN1148" s="13"/>
      <c r="HO1148" s="13"/>
      <c r="HP1148" s="13"/>
      <c r="HQ1148" s="13"/>
      <c r="HR1148" s="13"/>
      <c r="HS1148" s="13"/>
      <c r="HT1148" s="13"/>
      <c r="HU1148" s="13"/>
      <c r="HV1148" s="13"/>
      <c r="HW1148" s="13"/>
      <c r="HX1148" s="13"/>
      <c r="HY1148" s="13"/>
      <c r="HZ1148" s="13"/>
      <c r="IA1148" s="13"/>
      <c r="IB1148" s="13"/>
      <c r="IC1148" s="13"/>
      <c r="ID1148" s="13"/>
      <c r="IE1148" s="13"/>
      <c r="IF1148" s="13"/>
      <c r="IG1148" s="13"/>
      <c r="IH1148" s="13"/>
      <c r="II1148" s="13"/>
      <c r="IJ1148" s="13"/>
      <c r="IK1148" s="13"/>
      <c r="IL1148" s="13"/>
      <c r="IM1148" s="13"/>
      <c r="IN1148" s="13"/>
      <c r="IO1148" s="13"/>
      <c r="IP1148" s="13"/>
      <c r="IQ1148" s="13"/>
      <c r="IR1148" s="13"/>
      <c r="IS1148" s="13"/>
      <c r="IT1148" s="13"/>
      <c r="IU1148" s="13"/>
      <c r="IV1148" s="13"/>
    </row>
    <row r="1149" spans="1:256" s="362" customFormat="1" ht="15.95" customHeight="1" x14ac:dyDescent="0.25">
      <c r="A1149" s="95" t="s">
        <v>1005</v>
      </c>
      <c r="B1149" s="135" t="s">
        <v>1975</v>
      </c>
      <c r="C1149" s="75" t="s">
        <v>46</v>
      </c>
      <c r="D1149" s="78">
        <v>15</v>
      </c>
      <c r="E1149" s="97"/>
      <c r="F1149" s="32">
        <f t="shared" si="41"/>
        <v>0</v>
      </c>
      <c r="G1149" s="119"/>
      <c r="H1149" s="7"/>
      <c r="I1149" s="13"/>
      <c r="J1149" s="13"/>
      <c r="K1149" s="13"/>
      <c r="L1149" s="13"/>
      <c r="M1149" s="13"/>
      <c r="N1149" s="13"/>
      <c r="O1149" s="13"/>
      <c r="P1149" s="13"/>
      <c r="Q1149" s="13"/>
      <c r="R1149" s="13"/>
      <c r="S1149" s="13"/>
      <c r="T1149" s="13"/>
      <c r="U1149" s="13"/>
      <c r="V1149" s="13"/>
      <c r="W1149" s="13"/>
      <c r="X1149" s="13"/>
      <c r="Y1149" s="13"/>
      <c r="Z1149" s="13"/>
      <c r="AA1149" s="13"/>
      <c r="AB1149" s="13"/>
      <c r="AC1149" s="13"/>
      <c r="AD1149" s="13"/>
      <c r="AE1149" s="13"/>
      <c r="AF1149" s="13"/>
      <c r="AG1149" s="13"/>
      <c r="AH1149" s="13"/>
      <c r="AI1149" s="13"/>
      <c r="AJ1149" s="13"/>
      <c r="AK1149" s="13"/>
      <c r="AL1149" s="13"/>
      <c r="AM1149" s="13"/>
      <c r="AN1149" s="13"/>
      <c r="AO1149" s="13"/>
      <c r="AP1149" s="13"/>
      <c r="AQ1149" s="13"/>
      <c r="AR1149" s="13"/>
      <c r="AS1149" s="13"/>
      <c r="AT1149" s="13"/>
      <c r="AU1149" s="13"/>
      <c r="AV1149" s="13"/>
      <c r="AW1149" s="13"/>
      <c r="AX1149" s="13"/>
      <c r="AY1149" s="13"/>
      <c r="AZ1149" s="13"/>
      <c r="BA1149" s="13"/>
      <c r="BB1149" s="13"/>
      <c r="BC1149" s="13"/>
      <c r="BD1149" s="13"/>
      <c r="BE1149" s="13"/>
      <c r="BF1149" s="13"/>
      <c r="BG1149" s="13"/>
      <c r="BH1149" s="13"/>
      <c r="BI1149" s="13"/>
      <c r="BJ1149" s="13"/>
      <c r="BK1149" s="13"/>
      <c r="BL1149" s="13"/>
      <c r="BM1149" s="13"/>
      <c r="BN1149" s="13"/>
      <c r="BO1149" s="13"/>
      <c r="BP1149" s="13"/>
      <c r="BQ1149" s="13"/>
      <c r="BR1149" s="13"/>
      <c r="BS1149" s="13"/>
      <c r="BT1149" s="13"/>
      <c r="BU1149" s="13"/>
      <c r="BV1149" s="13"/>
      <c r="BW1149" s="13"/>
      <c r="BX1149" s="13"/>
      <c r="BY1149" s="13"/>
      <c r="BZ1149" s="13"/>
      <c r="CA1149" s="13"/>
      <c r="CB1149" s="13"/>
      <c r="CC1149" s="13"/>
      <c r="CD1149" s="13"/>
      <c r="CE1149" s="13"/>
      <c r="CF1149" s="13"/>
      <c r="CG1149" s="13"/>
      <c r="CH1149" s="13"/>
      <c r="CI1149" s="13"/>
      <c r="CJ1149" s="13"/>
      <c r="CK1149" s="13"/>
      <c r="CL1149" s="13"/>
      <c r="CM1149" s="13"/>
      <c r="CN1149" s="13"/>
      <c r="CO1149" s="13"/>
      <c r="CP1149" s="13"/>
      <c r="CQ1149" s="13"/>
      <c r="CR1149" s="13"/>
      <c r="CS1149" s="13"/>
      <c r="CT1149" s="13"/>
      <c r="CU1149" s="13"/>
      <c r="CV1149" s="13"/>
      <c r="CW1149" s="13"/>
      <c r="CX1149" s="13"/>
      <c r="CY1149" s="13"/>
      <c r="CZ1149" s="13"/>
      <c r="DA1149" s="13"/>
      <c r="DB1149" s="13"/>
      <c r="DC1149" s="13"/>
      <c r="DD1149" s="13"/>
      <c r="DE1149" s="13"/>
      <c r="DF1149" s="13"/>
      <c r="DG1149" s="13"/>
      <c r="DH1149" s="13"/>
      <c r="DI1149" s="13"/>
      <c r="DJ1149" s="13"/>
      <c r="DK1149" s="13"/>
      <c r="DL1149" s="13"/>
      <c r="DM1149" s="13"/>
      <c r="DN1149" s="13"/>
      <c r="DO1149" s="13"/>
      <c r="DP1149" s="13"/>
      <c r="DQ1149" s="13"/>
      <c r="DR1149" s="13"/>
      <c r="DS1149" s="13"/>
      <c r="DT1149" s="13"/>
      <c r="DU1149" s="13"/>
      <c r="DV1149" s="13"/>
      <c r="DW1149" s="13"/>
      <c r="DX1149" s="13"/>
      <c r="DY1149" s="13"/>
      <c r="DZ1149" s="13"/>
      <c r="EA1149" s="13"/>
      <c r="EB1149" s="13"/>
      <c r="EC1149" s="13"/>
      <c r="ED1149" s="13"/>
      <c r="EE1149" s="13"/>
      <c r="EF1149" s="13"/>
      <c r="EG1149" s="13"/>
      <c r="EH1149" s="13"/>
      <c r="EI1149" s="13"/>
      <c r="EJ1149" s="13"/>
      <c r="EK1149" s="13"/>
      <c r="EL1149" s="13"/>
      <c r="EM1149" s="13"/>
      <c r="EN1149" s="13"/>
      <c r="EO1149" s="13"/>
      <c r="EP1149" s="13"/>
      <c r="EQ1149" s="13"/>
      <c r="ER1149" s="13"/>
      <c r="ES1149" s="13"/>
      <c r="ET1149" s="13"/>
      <c r="EU1149" s="13"/>
      <c r="EV1149" s="13"/>
      <c r="EW1149" s="13"/>
      <c r="EX1149" s="13"/>
      <c r="EY1149" s="13"/>
      <c r="EZ1149" s="13"/>
      <c r="FA1149" s="13"/>
      <c r="FB1149" s="13"/>
      <c r="FC1149" s="13"/>
      <c r="FD1149" s="13"/>
      <c r="FE1149" s="13"/>
      <c r="FF1149" s="13"/>
      <c r="FG1149" s="13"/>
      <c r="FH1149" s="13"/>
      <c r="FI1149" s="13"/>
      <c r="FJ1149" s="13"/>
      <c r="FK1149" s="13"/>
      <c r="FL1149" s="13"/>
      <c r="FM1149" s="13"/>
      <c r="FN1149" s="13"/>
      <c r="FO1149" s="13"/>
      <c r="FP1149" s="13"/>
      <c r="FQ1149" s="13"/>
      <c r="FR1149" s="13"/>
      <c r="FS1149" s="13"/>
      <c r="FT1149" s="13"/>
      <c r="FU1149" s="13"/>
      <c r="FV1149" s="13"/>
      <c r="FW1149" s="13"/>
      <c r="FX1149" s="13"/>
      <c r="FY1149" s="13"/>
      <c r="FZ1149" s="13"/>
      <c r="GA1149" s="13"/>
      <c r="GB1149" s="13"/>
      <c r="GC1149" s="13"/>
      <c r="GD1149" s="13"/>
      <c r="GE1149" s="13"/>
      <c r="GF1149" s="13"/>
      <c r="GG1149" s="13"/>
      <c r="GH1149" s="13"/>
      <c r="GI1149" s="13"/>
      <c r="GJ1149" s="13"/>
      <c r="GK1149" s="13"/>
      <c r="GL1149" s="13"/>
      <c r="GM1149" s="13"/>
      <c r="GN1149" s="13"/>
      <c r="GO1149" s="13"/>
      <c r="GP1149" s="13"/>
      <c r="GQ1149" s="13"/>
      <c r="GR1149" s="13"/>
      <c r="GS1149" s="13"/>
      <c r="GT1149" s="13"/>
      <c r="GU1149" s="13"/>
      <c r="GV1149" s="13"/>
      <c r="GW1149" s="13"/>
      <c r="GX1149" s="13"/>
      <c r="GY1149" s="13"/>
      <c r="GZ1149" s="13"/>
      <c r="HA1149" s="13"/>
      <c r="HB1149" s="13"/>
      <c r="HC1149" s="13"/>
      <c r="HD1149" s="13"/>
      <c r="HE1149" s="13"/>
      <c r="HF1149" s="13"/>
      <c r="HG1149" s="13"/>
      <c r="HH1149" s="13"/>
      <c r="HI1149" s="13"/>
      <c r="HJ1149" s="13"/>
      <c r="HK1149" s="13"/>
      <c r="HL1149" s="13"/>
      <c r="HM1149" s="13"/>
      <c r="HN1149" s="13"/>
      <c r="HO1149" s="13"/>
      <c r="HP1149" s="13"/>
      <c r="HQ1149" s="13"/>
      <c r="HR1149" s="13"/>
      <c r="HS1149" s="13"/>
      <c r="HT1149" s="13"/>
      <c r="HU1149" s="13"/>
      <c r="HV1149" s="13"/>
      <c r="HW1149" s="13"/>
      <c r="HX1149" s="13"/>
      <c r="HY1149" s="13"/>
      <c r="HZ1149" s="13"/>
      <c r="IA1149" s="13"/>
      <c r="IB1149" s="13"/>
      <c r="IC1149" s="13"/>
      <c r="ID1149" s="13"/>
      <c r="IE1149" s="13"/>
      <c r="IF1149" s="13"/>
      <c r="IG1149" s="13"/>
      <c r="IH1149" s="13"/>
      <c r="II1149" s="13"/>
      <c r="IJ1149" s="13"/>
      <c r="IK1149" s="13"/>
      <c r="IL1149" s="13"/>
      <c r="IM1149" s="13"/>
      <c r="IN1149" s="13"/>
      <c r="IO1149" s="13"/>
      <c r="IP1149" s="13"/>
      <c r="IQ1149" s="13"/>
      <c r="IR1149" s="13"/>
      <c r="IS1149" s="13"/>
      <c r="IT1149" s="13"/>
      <c r="IU1149" s="13"/>
      <c r="IV1149" s="13"/>
    </row>
    <row r="1150" spans="1:256" s="362" customFormat="1" ht="15.95" customHeight="1" x14ac:dyDescent="0.25">
      <c r="A1150" s="95" t="s">
        <v>1007</v>
      </c>
      <c r="B1150" s="135" t="s">
        <v>1976</v>
      </c>
      <c r="C1150" s="75" t="s">
        <v>46</v>
      </c>
      <c r="D1150" s="78">
        <v>10</v>
      </c>
      <c r="E1150" s="97"/>
      <c r="F1150" s="32">
        <f t="shared" si="41"/>
        <v>0</v>
      </c>
      <c r="G1150" s="119"/>
      <c r="H1150" s="7"/>
      <c r="I1150" s="13"/>
      <c r="J1150" s="13"/>
      <c r="K1150" s="13"/>
      <c r="L1150" s="13"/>
      <c r="M1150" s="13"/>
      <c r="N1150" s="13"/>
      <c r="O1150" s="13"/>
      <c r="P1150" s="13"/>
      <c r="Q1150" s="13"/>
      <c r="R1150" s="13"/>
      <c r="S1150" s="13"/>
      <c r="T1150" s="13"/>
      <c r="U1150" s="13"/>
      <c r="V1150" s="13"/>
      <c r="W1150" s="13"/>
      <c r="X1150" s="13"/>
      <c r="Y1150" s="13"/>
      <c r="Z1150" s="13"/>
      <c r="AA1150" s="13"/>
      <c r="AB1150" s="13"/>
      <c r="AC1150" s="13"/>
      <c r="AD1150" s="13"/>
      <c r="AE1150" s="13"/>
      <c r="AF1150" s="13"/>
      <c r="AG1150" s="13"/>
      <c r="AH1150" s="13"/>
      <c r="AI1150" s="13"/>
      <c r="AJ1150" s="13"/>
      <c r="AK1150" s="13"/>
      <c r="AL1150" s="13"/>
      <c r="AM1150" s="13"/>
      <c r="AN1150" s="13"/>
      <c r="AO1150" s="13"/>
      <c r="AP1150" s="13"/>
      <c r="AQ1150" s="13"/>
      <c r="AR1150" s="13"/>
      <c r="AS1150" s="13"/>
      <c r="AT1150" s="13"/>
      <c r="AU1150" s="13"/>
      <c r="AV1150" s="13"/>
      <c r="AW1150" s="13"/>
      <c r="AX1150" s="13"/>
      <c r="AY1150" s="13"/>
      <c r="AZ1150" s="13"/>
      <c r="BA1150" s="13"/>
      <c r="BB1150" s="13"/>
      <c r="BC1150" s="13"/>
      <c r="BD1150" s="13"/>
      <c r="BE1150" s="13"/>
      <c r="BF1150" s="13"/>
      <c r="BG1150" s="13"/>
      <c r="BH1150" s="13"/>
      <c r="BI1150" s="13"/>
      <c r="BJ1150" s="13"/>
      <c r="BK1150" s="13"/>
      <c r="BL1150" s="13"/>
      <c r="BM1150" s="13"/>
      <c r="BN1150" s="13"/>
      <c r="BO1150" s="13"/>
      <c r="BP1150" s="13"/>
      <c r="BQ1150" s="13"/>
      <c r="BR1150" s="13"/>
      <c r="BS1150" s="13"/>
      <c r="BT1150" s="13"/>
      <c r="BU1150" s="13"/>
      <c r="BV1150" s="13"/>
      <c r="BW1150" s="13"/>
      <c r="BX1150" s="13"/>
      <c r="BY1150" s="13"/>
      <c r="BZ1150" s="13"/>
      <c r="CA1150" s="13"/>
      <c r="CB1150" s="13"/>
      <c r="CC1150" s="13"/>
      <c r="CD1150" s="13"/>
      <c r="CE1150" s="13"/>
      <c r="CF1150" s="13"/>
      <c r="CG1150" s="13"/>
      <c r="CH1150" s="13"/>
      <c r="CI1150" s="13"/>
      <c r="CJ1150" s="13"/>
      <c r="CK1150" s="13"/>
      <c r="CL1150" s="13"/>
      <c r="CM1150" s="13"/>
      <c r="CN1150" s="13"/>
      <c r="CO1150" s="13"/>
      <c r="CP1150" s="13"/>
      <c r="CQ1150" s="13"/>
      <c r="CR1150" s="13"/>
      <c r="CS1150" s="13"/>
      <c r="CT1150" s="13"/>
      <c r="CU1150" s="13"/>
      <c r="CV1150" s="13"/>
      <c r="CW1150" s="13"/>
      <c r="CX1150" s="13"/>
      <c r="CY1150" s="13"/>
      <c r="CZ1150" s="13"/>
      <c r="DA1150" s="13"/>
      <c r="DB1150" s="13"/>
      <c r="DC1150" s="13"/>
      <c r="DD1150" s="13"/>
      <c r="DE1150" s="13"/>
      <c r="DF1150" s="13"/>
      <c r="DG1150" s="13"/>
      <c r="DH1150" s="13"/>
      <c r="DI1150" s="13"/>
      <c r="DJ1150" s="13"/>
      <c r="DK1150" s="13"/>
      <c r="DL1150" s="13"/>
      <c r="DM1150" s="13"/>
      <c r="DN1150" s="13"/>
      <c r="DO1150" s="13"/>
      <c r="DP1150" s="13"/>
      <c r="DQ1150" s="13"/>
      <c r="DR1150" s="13"/>
      <c r="DS1150" s="13"/>
      <c r="DT1150" s="13"/>
      <c r="DU1150" s="13"/>
      <c r="DV1150" s="13"/>
      <c r="DW1150" s="13"/>
      <c r="DX1150" s="13"/>
      <c r="DY1150" s="13"/>
      <c r="DZ1150" s="13"/>
      <c r="EA1150" s="13"/>
      <c r="EB1150" s="13"/>
      <c r="EC1150" s="13"/>
      <c r="ED1150" s="13"/>
      <c r="EE1150" s="13"/>
      <c r="EF1150" s="13"/>
      <c r="EG1150" s="13"/>
      <c r="EH1150" s="13"/>
      <c r="EI1150" s="13"/>
      <c r="EJ1150" s="13"/>
      <c r="EK1150" s="13"/>
      <c r="EL1150" s="13"/>
      <c r="EM1150" s="13"/>
      <c r="EN1150" s="13"/>
      <c r="EO1150" s="13"/>
      <c r="EP1150" s="13"/>
      <c r="EQ1150" s="13"/>
      <c r="ER1150" s="13"/>
      <c r="ES1150" s="13"/>
      <c r="ET1150" s="13"/>
      <c r="EU1150" s="13"/>
      <c r="EV1150" s="13"/>
      <c r="EW1150" s="13"/>
      <c r="EX1150" s="13"/>
      <c r="EY1150" s="13"/>
      <c r="EZ1150" s="13"/>
      <c r="FA1150" s="13"/>
      <c r="FB1150" s="13"/>
      <c r="FC1150" s="13"/>
      <c r="FD1150" s="13"/>
      <c r="FE1150" s="13"/>
      <c r="FF1150" s="13"/>
      <c r="FG1150" s="13"/>
      <c r="FH1150" s="13"/>
      <c r="FI1150" s="13"/>
      <c r="FJ1150" s="13"/>
      <c r="FK1150" s="13"/>
      <c r="FL1150" s="13"/>
      <c r="FM1150" s="13"/>
      <c r="FN1150" s="13"/>
      <c r="FO1150" s="13"/>
      <c r="FP1150" s="13"/>
      <c r="FQ1150" s="13"/>
      <c r="FR1150" s="13"/>
      <c r="FS1150" s="13"/>
      <c r="FT1150" s="13"/>
      <c r="FU1150" s="13"/>
      <c r="FV1150" s="13"/>
      <c r="FW1150" s="13"/>
      <c r="FX1150" s="13"/>
      <c r="FY1150" s="13"/>
      <c r="FZ1150" s="13"/>
      <c r="GA1150" s="13"/>
      <c r="GB1150" s="13"/>
      <c r="GC1150" s="13"/>
      <c r="GD1150" s="13"/>
      <c r="GE1150" s="13"/>
      <c r="GF1150" s="13"/>
      <c r="GG1150" s="13"/>
      <c r="GH1150" s="13"/>
      <c r="GI1150" s="13"/>
      <c r="GJ1150" s="13"/>
      <c r="GK1150" s="13"/>
      <c r="GL1150" s="13"/>
      <c r="GM1150" s="13"/>
      <c r="GN1150" s="13"/>
      <c r="GO1150" s="13"/>
      <c r="GP1150" s="13"/>
      <c r="GQ1150" s="13"/>
      <c r="GR1150" s="13"/>
      <c r="GS1150" s="13"/>
      <c r="GT1150" s="13"/>
      <c r="GU1150" s="13"/>
      <c r="GV1150" s="13"/>
      <c r="GW1150" s="13"/>
      <c r="GX1150" s="13"/>
      <c r="GY1150" s="13"/>
      <c r="GZ1150" s="13"/>
      <c r="HA1150" s="13"/>
      <c r="HB1150" s="13"/>
      <c r="HC1150" s="13"/>
      <c r="HD1150" s="13"/>
      <c r="HE1150" s="13"/>
      <c r="HF1150" s="13"/>
      <c r="HG1150" s="13"/>
      <c r="HH1150" s="13"/>
      <c r="HI1150" s="13"/>
      <c r="HJ1150" s="13"/>
      <c r="HK1150" s="13"/>
      <c r="HL1150" s="13"/>
      <c r="HM1150" s="13"/>
      <c r="HN1150" s="13"/>
      <c r="HO1150" s="13"/>
      <c r="HP1150" s="13"/>
      <c r="HQ1150" s="13"/>
      <c r="HR1150" s="13"/>
      <c r="HS1150" s="13"/>
      <c r="HT1150" s="13"/>
      <c r="HU1150" s="13"/>
      <c r="HV1150" s="13"/>
      <c r="HW1150" s="13"/>
      <c r="HX1150" s="13"/>
      <c r="HY1150" s="13"/>
      <c r="HZ1150" s="13"/>
      <c r="IA1150" s="13"/>
      <c r="IB1150" s="13"/>
      <c r="IC1150" s="13"/>
      <c r="ID1150" s="13"/>
      <c r="IE1150" s="13"/>
      <c r="IF1150" s="13"/>
      <c r="IG1150" s="13"/>
      <c r="IH1150" s="13"/>
      <c r="II1150" s="13"/>
      <c r="IJ1150" s="13"/>
      <c r="IK1150" s="13"/>
      <c r="IL1150" s="13"/>
      <c r="IM1150" s="13"/>
      <c r="IN1150" s="13"/>
      <c r="IO1150" s="13"/>
      <c r="IP1150" s="13"/>
      <c r="IQ1150" s="13"/>
      <c r="IR1150" s="13"/>
      <c r="IS1150" s="13"/>
      <c r="IT1150" s="13"/>
      <c r="IU1150" s="13"/>
      <c r="IV1150" s="13"/>
    </row>
    <row r="1151" spans="1:256" s="362" customFormat="1" ht="15.95" customHeight="1" x14ac:dyDescent="0.25">
      <c r="A1151" s="95" t="s">
        <v>1009</v>
      </c>
      <c r="B1151" s="135" t="s">
        <v>1977</v>
      </c>
      <c r="C1151" s="75" t="s">
        <v>46</v>
      </c>
      <c r="D1151" s="78">
        <v>10</v>
      </c>
      <c r="E1151" s="97"/>
      <c r="F1151" s="32">
        <f t="shared" si="41"/>
        <v>0</v>
      </c>
      <c r="G1151" s="119"/>
      <c r="H1151" s="7"/>
      <c r="I1151" s="13"/>
      <c r="J1151" s="13"/>
      <c r="K1151" s="13"/>
      <c r="L1151" s="13"/>
      <c r="M1151" s="13"/>
      <c r="N1151" s="13"/>
      <c r="O1151" s="13"/>
      <c r="P1151" s="13"/>
      <c r="Q1151" s="13"/>
      <c r="R1151" s="13"/>
      <c r="S1151" s="13"/>
      <c r="T1151" s="13"/>
      <c r="U1151" s="13"/>
      <c r="V1151" s="13"/>
      <c r="W1151" s="13"/>
      <c r="X1151" s="13"/>
      <c r="Y1151" s="13"/>
      <c r="Z1151" s="13"/>
      <c r="AA1151" s="13"/>
      <c r="AB1151" s="13"/>
      <c r="AC1151" s="13"/>
      <c r="AD1151" s="13"/>
      <c r="AE1151" s="13"/>
      <c r="AF1151" s="13"/>
      <c r="AG1151" s="13"/>
      <c r="AH1151" s="13"/>
      <c r="AI1151" s="13"/>
      <c r="AJ1151" s="13"/>
      <c r="AK1151" s="13"/>
      <c r="AL1151" s="13"/>
      <c r="AM1151" s="13"/>
      <c r="AN1151" s="13"/>
      <c r="AO1151" s="13"/>
      <c r="AP1151" s="13"/>
      <c r="AQ1151" s="13"/>
      <c r="AR1151" s="13"/>
      <c r="AS1151" s="13"/>
      <c r="AT1151" s="13"/>
      <c r="AU1151" s="13"/>
      <c r="AV1151" s="13"/>
      <c r="AW1151" s="13"/>
      <c r="AX1151" s="13"/>
      <c r="AY1151" s="13"/>
      <c r="AZ1151" s="13"/>
      <c r="BA1151" s="13"/>
      <c r="BB1151" s="13"/>
      <c r="BC1151" s="13"/>
      <c r="BD1151" s="13"/>
      <c r="BE1151" s="13"/>
      <c r="BF1151" s="13"/>
      <c r="BG1151" s="13"/>
      <c r="BH1151" s="13"/>
      <c r="BI1151" s="13"/>
      <c r="BJ1151" s="13"/>
      <c r="BK1151" s="13"/>
      <c r="BL1151" s="13"/>
      <c r="BM1151" s="13"/>
      <c r="BN1151" s="13"/>
      <c r="BO1151" s="13"/>
      <c r="BP1151" s="13"/>
      <c r="BQ1151" s="13"/>
      <c r="BR1151" s="13"/>
      <c r="BS1151" s="13"/>
      <c r="BT1151" s="13"/>
      <c r="BU1151" s="13"/>
      <c r="BV1151" s="13"/>
      <c r="BW1151" s="13"/>
      <c r="BX1151" s="13"/>
      <c r="BY1151" s="13"/>
      <c r="BZ1151" s="13"/>
      <c r="CA1151" s="13"/>
      <c r="CB1151" s="13"/>
      <c r="CC1151" s="13"/>
      <c r="CD1151" s="13"/>
      <c r="CE1151" s="13"/>
      <c r="CF1151" s="13"/>
      <c r="CG1151" s="13"/>
      <c r="CH1151" s="13"/>
      <c r="CI1151" s="13"/>
      <c r="CJ1151" s="13"/>
      <c r="CK1151" s="13"/>
      <c r="CL1151" s="13"/>
      <c r="CM1151" s="13"/>
      <c r="CN1151" s="13"/>
      <c r="CO1151" s="13"/>
      <c r="CP1151" s="13"/>
      <c r="CQ1151" s="13"/>
      <c r="CR1151" s="13"/>
      <c r="CS1151" s="13"/>
      <c r="CT1151" s="13"/>
      <c r="CU1151" s="13"/>
      <c r="CV1151" s="13"/>
      <c r="CW1151" s="13"/>
      <c r="CX1151" s="13"/>
      <c r="CY1151" s="13"/>
      <c r="CZ1151" s="13"/>
      <c r="DA1151" s="13"/>
      <c r="DB1151" s="13"/>
      <c r="DC1151" s="13"/>
      <c r="DD1151" s="13"/>
      <c r="DE1151" s="13"/>
      <c r="DF1151" s="13"/>
      <c r="DG1151" s="13"/>
      <c r="DH1151" s="13"/>
      <c r="DI1151" s="13"/>
      <c r="DJ1151" s="13"/>
      <c r="DK1151" s="13"/>
      <c r="DL1151" s="13"/>
      <c r="DM1151" s="13"/>
      <c r="DN1151" s="13"/>
      <c r="DO1151" s="13"/>
      <c r="DP1151" s="13"/>
      <c r="DQ1151" s="13"/>
      <c r="DR1151" s="13"/>
      <c r="DS1151" s="13"/>
      <c r="DT1151" s="13"/>
      <c r="DU1151" s="13"/>
      <c r="DV1151" s="13"/>
      <c r="DW1151" s="13"/>
      <c r="DX1151" s="13"/>
      <c r="DY1151" s="13"/>
      <c r="DZ1151" s="13"/>
      <c r="EA1151" s="13"/>
      <c r="EB1151" s="13"/>
      <c r="EC1151" s="13"/>
      <c r="ED1151" s="13"/>
      <c r="EE1151" s="13"/>
      <c r="EF1151" s="13"/>
      <c r="EG1151" s="13"/>
      <c r="EH1151" s="13"/>
      <c r="EI1151" s="13"/>
      <c r="EJ1151" s="13"/>
      <c r="EK1151" s="13"/>
      <c r="EL1151" s="13"/>
      <c r="EM1151" s="13"/>
      <c r="EN1151" s="13"/>
      <c r="EO1151" s="13"/>
      <c r="EP1151" s="13"/>
      <c r="EQ1151" s="13"/>
      <c r="ER1151" s="13"/>
      <c r="ES1151" s="13"/>
      <c r="ET1151" s="13"/>
      <c r="EU1151" s="13"/>
      <c r="EV1151" s="13"/>
      <c r="EW1151" s="13"/>
      <c r="EX1151" s="13"/>
      <c r="EY1151" s="13"/>
      <c r="EZ1151" s="13"/>
      <c r="FA1151" s="13"/>
      <c r="FB1151" s="13"/>
      <c r="FC1151" s="13"/>
      <c r="FD1151" s="13"/>
      <c r="FE1151" s="13"/>
      <c r="FF1151" s="13"/>
      <c r="FG1151" s="13"/>
      <c r="FH1151" s="13"/>
      <c r="FI1151" s="13"/>
      <c r="FJ1151" s="13"/>
      <c r="FK1151" s="13"/>
      <c r="FL1151" s="13"/>
      <c r="FM1151" s="13"/>
      <c r="FN1151" s="13"/>
      <c r="FO1151" s="13"/>
      <c r="FP1151" s="13"/>
      <c r="FQ1151" s="13"/>
      <c r="FR1151" s="13"/>
      <c r="FS1151" s="13"/>
      <c r="FT1151" s="13"/>
      <c r="FU1151" s="13"/>
      <c r="FV1151" s="13"/>
      <c r="FW1151" s="13"/>
      <c r="FX1151" s="13"/>
      <c r="FY1151" s="13"/>
      <c r="FZ1151" s="13"/>
      <c r="GA1151" s="13"/>
      <c r="GB1151" s="13"/>
      <c r="GC1151" s="13"/>
      <c r="GD1151" s="13"/>
      <c r="GE1151" s="13"/>
      <c r="GF1151" s="13"/>
      <c r="GG1151" s="13"/>
      <c r="GH1151" s="13"/>
      <c r="GI1151" s="13"/>
      <c r="GJ1151" s="13"/>
      <c r="GK1151" s="13"/>
      <c r="GL1151" s="13"/>
      <c r="GM1151" s="13"/>
      <c r="GN1151" s="13"/>
      <c r="GO1151" s="13"/>
      <c r="GP1151" s="13"/>
      <c r="GQ1151" s="13"/>
      <c r="GR1151" s="13"/>
      <c r="GS1151" s="13"/>
      <c r="GT1151" s="13"/>
      <c r="GU1151" s="13"/>
      <c r="GV1151" s="13"/>
      <c r="GW1151" s="13"/>
      <c r="GX1151" s="13"/>
      <c r="GY1151" s="13"/>
      <c r="GZ1151" s="13"/>
      <c r="HA1151" s="13"/>
      <c r="HB1151" s="13"/>
      <c r="HC1151" s="13"/>
      <c r="HD1151" s="13"/>
      <c r="HE1151" s="13"/>
      <c r="HF1151" s="13"/>
      <c r="HG1151" s="13"/>
      <c r="HH1151" s="13"/>
      <c r="HI1151" s="13"/>
      <c r="HJ1151" s="13"/>
      <c r="HK1151" s="13"/>
      <c r="HL1151" s="13"/>
      <c r="HM1151" s="13"/>
      <c r="HN1151" s="13"/>
      <c r="HO1151" s="13"/>
      <c r="HP1151" s="13"/>
      <c r="HQ1151" s="13"/>
      <c r="HR1151" s="13"/>
      <c r="HS1151" s="13"/>
      <c r="HT1151" s="13"/>
      <c r="HU1151" s="13"/>
      <c r="HV1151" s="13"/>
      <c r="HW1151" s="13"/>
      <c r="HX1151" s="13"/>
      <c r="HY1151" s="13"/>
      <c r="HZ1151" s="13"/>
      <c r="IA1151" s="13"/>
      <c r="IB1151" s="13"/>
      <c r="IC1151" s="13"/>
      <c r="ID1151" s="13"/>
      <c r="IE1151" s="13"/>
      <c r="IF1151" s="13"/>
      <c r="IG1151" s="13"/>
      <c r="IH1151" s="13"/>
      <c r="II1151" s="13"/>
      <c r="IJ1151" s="13"/>
      <c r="IK1151" s="13"/>
      <c r="IL1151" s="13"/>
      <c r="IM1151" s="13"/>
      <c r="IN1151" s="13"/>
      <c r="IO1151" s="13"/>
      <c r="IP1151" s="13"/>
      <c r="IQ1151" s="13"/>
      <c r="IR1151" s="13"/>
      <c r="IS1151" s="13"/>
      <c r="IT1151" s="13"/>
      <c r="IU1151" s="13"/>
      <c r="IV1151" s="13"/>
    </row>
    <row r="1152" spans="1:256" s="362" customFormat="1" ht="27.75" customHeight="1" x14ac:dyDescent="0.25">
      <c r="A1152" s="7"/>
      <c r="B1152" s="372" t="s">
        <v>1978</v>
      </c>
      <c r="C1152" s="372"/>
      <c r="D1152" s="372"/>
      <c r="E1152" s="372"/>
      <c r="F1152" s="372"/>
      <c r="G1152" s="372"/>
      <c r="H1152" s="7"/>
      <c r="I1152" s="13"/>
      <c r="J1152" s="13"/>
      <c r="K1152" s="13"/>
      <c r="L1152" s="13"/>
      <c r="M1152" s="13"/>
      <c r="N1152" s="13"/>
      <c r="O1152" s="13"/>
      <c r="P1152" s="13"/>
      <c r="Q1152" s="13"/>
      <c r="R1152" s="13"/>
      <c r="S1152" s="13"/>
      <c r="T1152" s="13"/>
      <c r="U1152" s="13"/>
      <c r="V1152" s="13"/>
      <c r="W1152" s="13"/>
      <c r="X1152" s="13"/>
      <c r="Y1152" s="13"/>
      <c r="Z1152" s="13"/>
      <c r="AA1152" s="13"/>
      <c r="AB1152" s="13"/>
      <c r="AC1152" s="13"/>
      <c r="AD1152" s="13"/>
      <c r="AE1152" s="13"/>
      <c r="AF1152" s="13"/>
      <c r="AG1152" s="13"/>
      <c r="AH1152" s="13"/>
      <c r="AI1152" s="13"/>
      <c r="AJ1152" s="13"/>
      <c r="AK1152" s="13"/>
      <c r="AL1152" s="13"/>
      <c r="AM1152" s="13"/>
      <c r="AN1152" s="13"/>
      <c r="AO1152" s="13"/>
      <c r="AP1152" s="13"/>
      <c r="AQ1152" s="13"/>
      <c r="AR1152" s="13"/>
      <c r="AS1152" s="13"/>
      <c r="AT1152" s="13"/>
      <c r="AU1152" s="13"/>
      <c r="AV1152" s="13"/>
      <c r="AW1152" s="13"/>
      <c r="AX1152" s="13"/>
      <c r="AY1152" s="13"/>
      <c r="AZ1152" s="13"/>
      <c r="BA1152" s="13"/>
      <c r="BB1152" s="13"/>
      <c r="BC1152" s="13"/>
      <c r="BD1152" s="13"/>
      <c r="BE1152" s="13"/>
      <c r="BF1152" s="13"/>
      <c r="BG1152" s="13"/>
      <c r="BH1152" s="13"/>
      <c r="BI1152" s="13"/>
      <c r="BJ1152" s="13"/>
      <c r="BK1152" s="13"/>
      <c r="BL1152" s="13"/>
      <c r="BM1152" s="13"/>
      <c r="BN1152" s="13"/>
      <c r="BO1152" s="13"/>
      <c r="BP1152" s="13"/>
      <c r="BQ1152" s="13"/>
      <c r="BR1152" s="13"/>
      <c r="BS1152" s="13"/>
      <c r="BT1152" s="13"/>
      <c r="BU1152" s="13"/>
      <c r="BV1152" s="13"/>
      <c r="BW1152" s="13"/>
      <c r="BX1152" s="13"/>
      <c r="BY1152" s="13"/>
      <c r="BZ1152" s="13"/>
      <c r="CA1152" s="13"/>
      <c r="CB1152" s="13"/>
      <c r="CC1152" s="13"/>
      <c r="CD1152" s="13"/>
      <c r="CE1152" s="13"/>
      <c r="CF1152" s="13"/>
      <c r="CG1152" s="13"/>
      <c r="CH1152" s="13"/>
      <c r="CI1152" s="13"/>
      <c r="CJ1152" s="13"/>
      <c r="CK1152" s="13"/>
      <c r="CL1152" s="13"/>
      <c r="CM1152" s="13"/>
      <c r="CN1152" s="13"/>
      <c r="CO1152" s="13"/>
      <c r="CP1152" s="13"/>
      <c r="CQ1152" s="13"/>
      <c r="CR1152" s="13"/>
      <c r="CS1152" s="13"/>
      <c r="CT1152" s="13"/>
      <c r="CU1152" s="13"/>
      <c r="CV1152" s="13"/>
      <c r="CW1152" s="13"/>
      <c r="CX1152" s="13"/>
      <c r="CY1152" s="13"/>
      <c r="CZ1152" s="13"/>
      <c r="DA1152" s="13"/>
      <c r="DB1152" s="13"/>
      <c r="DC1152" s="13"/>
      <c r="DD1152" s="13"/>
      <c r="DE1152" s="13"/>
      <c r="DF1152" s="13"/>
      <c r="DG1152" s="13"/>
      <c r="DH1152" s="13"/>
      <c r="DI1152" s="13"/>
      <c r="DJ1152" s="13"/>
      <c r="DK1152" s="13"/>
      <c r="DL1152" s="13"/>
      <c r="DM1152" s="13"/>
      <c r="DN1152" s="13"/>
      <c r="DO1152" s="13"/>
      <c r="DP1152" s="13"/>
      <c r="DQ1152" s="13"/>
      <c r="DR1152" s="13"/>
      <c r="DS1152" s="13"/>
      <c r="DT1152" s="13"/>
      <c r="DU1152" s="13"/>
      <c r="DV1152" s="13"/>
      <c r="DW1152" s="13"/>
      <c r="DX1152" s="13"/>
      <c r="DY1152" s="13"/>
      <c r="DZ1152" s="13"/>
      <c r="EA1152" s="13"/>
      <c r="EB1152" s="13"/>
      <c r="EC1152" s="13"/>
      <c r="ED1152" s="13"/>
      <c r="EE1152" s="13"/>
      <c r="EF1152" s="13"/>
      <c r="EG1152" s="13"/>
      <c r="EH1152" s="13"/>
      <c r="EI1152" s="13"/>
      <c r="EJ1152" s="13"/>
      <c r="EK1152" s="13"/>
      <c r="EL1152" s="13"/>
      <c r="EM1152" s="13"/>
      <c r="EN1152" s="13"/>
      <c r="EO1152" s="13"/>
      <c r="EP1152" s="13"/>
      <c r="EQ1152" s="13"/>
      <c r="ER1152" s="13"/>
      <c r="ES1152" s="13"/>
      <c r="ET1152" s="13"/>
      <c r="EU1152" s="13"/>
      <c r="EV1152" s="13"/>
      <c r="EW1152" s="13"/>
      <c r="EX1152" s="13"/>
      <c r="EY1152" s="13"/>
      <c r="EZ1152" s="13"/>
      <c r="FA1152" s="13"/>
      <c r="FB1152" s="13"/>
      <c r="FC1152" s="13"/>
      <c r="FD1152" s="13"/>
      <c r="FE1152" s="13"/>
      <c r="FF1152" s="13"/>
      <c r="FG1152" s="13"/>
      <c r="FH1152" s="13"/>
      <c r="FI1152" s="13"/>
      <c r="FJ1152" s="13"/>
      <c r="FK1152" s="13"/>
      <c r="FL1152" s="13"/>
      <c r="FM1152" s="13"/>
      <c r="FN1152" s="13"/>
      <c r="FO1152" s="13"/>
      <c r="FP1152" s="13"/>
      <c r="FQ1152" s="13"/>
      <c r="FR1152" s="13"/>
      <c r="FS1152" s="13"/>
      <c r="FT1152" s="13"/>
      <c r="FU1152" s="13"/>
      <c r="FV1152" s="13"/>
      <c r="FW1152" s="13"/>
      <c r="FX1152" s="13"/>
      <c r="FY1152" s="13"/>
      <c r="FZ1152" s="13"/>
      <c r="GA1152" s="13"/>
      <c r="GB1152" s="13"/>
      <c r="GC1152" s="13"/>
      <c r="GD1152" s="13"/>
      <c r="GE1152" s="13"/>
      <c r="GF1152" s="13"/>
      <c r="GG1152" s="13"/>
      <c r="GH1152" s="13"/>
      <c r="GI1152" s="13"/>
      <c r="GJ1152" s="13"/>
      <c r="GK1152" s="13"/>
      <c r="GL1152" s="13"/>
      <c r="GM1152" s="13"/>
      <c r="GN1152" s="13"/>
      <c r="GO1152" s="13"/>
      <c r="GP1152" s="13"/>
      <c r="GQ1152" s="13"/>
      <c r="GR1152" s="13"/>
      <c r="GS1152" s="13"/>
      <c r="GT1152" s="13"/>
      <c r="GU1152" s="13"/>
      <c r="GV1152" s="13"/>
      <c r="GW1152" s="13"/>
      <c r="GX1152" s="13"/>
      <c r="GY1152" s="13"/>
      <c r="GZ1152" s="13"/>
      <c r="HA1152" s="13"/>
      <c r="HB1152" s="13"/>
      <c r="HC1152" s="13"/>
      <c r="HD1152" s="13"/>
      <c r="HE1152" s="13"/>
      <c r="HF1152" s="13"/>
      <c r="HG1152" s="13"/>
      <c r="HH1152" s="13"/>
      <c r="HI1152" s="13"/>
      <c r="HJ1152" s="13"/>
      <c r="HK1152" s="13"/>
      <c r="HL1152" s="13"/>
      <c r="HM1152" s="13"/>
      <c r="HN1152" s="13"/>
      <c r="HO1152" s="13"/>
      <c r="HP1152" s="13"/>
      <c r="HQ1152" s="13"/>
      <c r="HR1152" s="13"/>
      <c r="HS1152" s="13"/>
      <c r="HT1152" s="13"/>
      <c r="HU1152" s="13"/>
      <c r="HV1152" s="13"/>
      <c r="HW1152" s="13"/>
      <c r="HX1152" s="13"/>
      <c r="HY1152" s="13"/>
      <c r="HZ1152" s="13"/>
      <c r="IA1152" s="13"/>
      <c r="IB1152" s="13"/>
      <c r="IC1152" s="13"/>
      <c r="ID1152" s="13"/>
      <c r="IE1152" s="13"/>
      <c r="IF1152" s="13"/>
      <c r="IG1152" s="13"/>
      <c r="IH1152" s="13"/>
      <c r="II1152" s="13"/>
      <c r="IJ1152" s="13"/>
      <c r="IK1152" s="13"/>
      <c r="IL1152" s="13"/>
      <c r="IM1152" s="13"/>
      <c r="IN1152" s="13"/>
      <c r="IO1152" s="13"/>
      <c r="IP1152" s="13"/>
      <c r="IQ1152" s="13"/>
      <c r="IR1152" s="13"/>
      <c r="IS1152" s="13"/>
      <c r="IT1152" s="13"/>
      <c r="IU1152" s="13"/>
      <c r="IV1152" s="13"/>
    </row>
    <row r="1153" spans="1:7" ht="33" customHeight="1" x14ac:dyDescent="0.25">
      <c r="B1153" s="221"/>
      <c r="C1153" s="219"/>
      <c r="D1153" s="219"/>
      <c r="E1153" s="222"/>
      <c r="F1153" s="223"/>
      <c r="G1153" s="224"/>
    </row>
    <row r="1154" spans="1:7" x14ac:dyDescent="0.25">
      <c r="B1154" s="37" t="s">
        <v>1979</v>
      </c>
      <c r="C1154" s="241"/>
      <c r="D1154" s="45"/>
    </row>
    <row r="1155" spans="1:7" x14ac:dyDescent="0.25">
      <c r="A1155" s="93" t="s">
        <v>20</v>
      </c>
      <c r="B1155" s="69" t="s">
        <v>21</v>
      </c>
      <c r="C1155" s="94" t="s">
        <v>22</v>
      </c>
      <c r="D1155" s="71" t="s">
        <v>23</v>
      </c>
      <c r="E1155" s="84" t="s">
        <v>24</v>
      </c>
      <c r="F1155" s="73" t="s">
        <v>25</v>
      </c>
      <c r="G1155" s="74" t="s">
        <v>26</v>
      </c>
    </row>
    <row r="1156" spans="1:7" x14ac:dyDescent="0.25">
      <c r="A1156" s="95" t="s">
        <v>1011</v>
      </c>
      <c r="B1156" s="76" t="s">
        <v>1980</v>
      </c>
      <c r="C1156" s="75" t="s">
        <v>46</v>
      </c>
      <c r="D1156" s="78">
        <v>5</v>
      </c>
      <c r="E1156" s="97"/>
      <c r="F1156" s="32">
        <f t="shared" ref="F1156:F1162" si="42">D1156*E1156</f>
        <v>0</v>
      </c>
      <c r="G1156" s="119"/>
    </row>
    <row r="1157" spans="1:7" x14ac:dyDescent="0.25">
      <c r="A1157" s="95" t="s">
        <v>1013</v>
      </c>
      <c r="B1157" s="76" t="s">
        <v>1981</v>
      </c>
      <c r="C1157" s="75" t="s">
        <v>46</v>
      </c>
      <c r="D1157" s="78">
        <v>25</v>
      </c>
      <c r="E1157" s="97"/>
      <c r="F1157" s="32">
        <f t="shared" si="42"/>
        <v>0</v>
      </c>
      <c r="G1157" s="119"/>
    </row>
    <row r="1158" spans="1:7" x14ac:dyDescent="0.25">
      <c r="A1158" s="95" t="s">
        <v>1015</v>
      </c>
      <c r="B1158" s="135" t="s">
        <v>1982</v>
      </c>
      <c r="C1158" s="75" t="s">
        <v>46</v>
      </c>
      <c r="D1158" s="78">
        <v>5</v>
      </c>
      <c r="E1158" s="97"/>
      <c r="F1158" s="32">
        <f t="shared" si="42"/>
        <v>0</v>
      </c>
      <c r="G1158" s="119"/>
    </row>
    <row r="1159" spans="1:7" x14ac:dyDescent="0.25">
      <c r="A1159" s="95" t="s">
        <v>1017</v>
      </c>
      <c r="B1159" s="135" t="s">
        <v>1983</v>
      </c>
      <c r="C1159" s="75" t="s">
        <v>46</v>
      </c>
      <c r="D1159" s="78">
        <v>20</v>
      </c>
      <c r="E1159" s="97"/>
      <c r="F1159" s="32">
        <f t="shared" si="42"/>
        <v>0</v>
      </c>
      <c r="G1159" s="119"/>
    </row>
    <row r="1160" spans="1:7" x14ac:dyDescent="0.25">
      <c r="A1160" s="95" t="s">
        <v>1019</v>
      </c>
      <c r="B1160" s="135" t="s">
        <v>1984</v>
      </c>
      <c r="C1160" s="75" t="s">
        <v>46</v>
      </c>
      <c r="D1160" s="78">
        <v>10</v>
      </c>
      <c r="E1160" s="97"/>
      <c r="F1160" s="32">
        <f t="shared" si="42"/>
        <v>0</v>
      </c>
      <c r="G1160" s="119"/>
    </row>
    <row r="1161" spans="1:7" x14ac:dyDescent="0.25">
      <c r="A1161" s="95" t="s">
        <v>1020</v>
      </c>
      <c r="B1161" s="135" t="s">
        <v>1985</v>
      </c>
      <c r="C1161" s="75" t="s">
        <v>46</v>
      </c>
      <c r="D1161" s="78">
        <v>5</v>
      </c>
      <c r="E1161" s="97"/>
      <c r="F1161" s="32">
        <f t="shared" si="42"/>
        <v>0</v>
      </c>
      <c r="G1161" s="119"/>
    </row>
    <row r="1162" spans="1:7" x14ac:dyDescent="0.25">
      <c r="A1162" s="95" t="s">
        <v>1022</v>
      </c>
      <c r="B1162" s="135" t="s">
        <v>1986</v>
      </c>
      <c r="C1162" s="75" t="s">
        <v>46</v>
      </c>
      <c r="D1162" s="78">
        <v>2</v>
      </c>
      <c r="E1162" s="97"/>
      <c r="F1162" s="32">
        <f t="shared" si="42"/>
        <v>0</v>
      </c>
      <c r="G1162" s="119"/>
    </row>
    <row r="1163" spans="1:7" ht="33" customHeight="1" x14ac:dyDescent="0.25">
      <c r="B1163" s="372" t="s">
        <v>1987</v>
      </c>
      <c r="C1163" s="372"/>
      <c r="D1163" s="372"/>
      <c r="E1163" s="372"/>
      <c r="F1163" s="372"/>
      <c r="G1163" s="372"/>
    </row>
    <row r="1164" spans="1:7" x14ac:dyDescent="0.25">
      <c r="B1164" s="82"/>
      <c r="C1164" s="82"/>
      <c r="D1164" s="82"/>
      <c r="E1164" s="82"/>
      <c r="F1164" s="82"/>
      <c r="G1164" s="82"/>
    </row>
    <row r="1165" spans="1:7" x14ac:dyDescent="0.25">
      <c r="B1165" s="37" t="s">
        <v>1988</v>
      </c>
      <c r="C1165" s="241"/>
      <c r="D1165" s="45"/>
    </row>
    <row r="1166" spans="1:7" x14ac:dyDescent="0.25">
      <c r="A1166" s="93" t="s">
        <v>20</v>
      </c>
      <c r="B1166" s="69" t="s">
        <v>21</v>
      </c>
      <c r="C1166" s="94" t="s">
        <v>22</v>
      </c>
      <c r="D1166" s="71" t="s">
        <v>23</v>
      </c>
      <c r="E1166" s="84" t="s">
        <v>24</v>
      </c>
      <c r="F1166" s="73" t="s">
        <v>25</v>
      </c>
      <c r="G1166" s="74" t="s">
        <v>26</v>
      </c>
    </row>
    <row r="1167" spans="1:7" x14ac:dyDescent="0.25">
      <c r="A1167" s="95" t="s">
        <v>1024</v>
      </c>
      <c r="B1167" s="242" t="s">
        <v>1291</v>
      </c>
      <c r="C1167" s="75" t="s">
        <v>46</v>
      </c>
      <c r="D1167" s="117">
        <v>15</v>
      </c>
      <c r="E1167" s="97"/>
      <c r="F1167" s="32">
        <f t="shared" ref="F1167:F1183" si="43">D1167*E1167</f>
        <v>0</v>
      </c>
      <c r="G1167" s="119"/>
    </row>
    <row r="1168" spans="1:7" x14ac:dyDescent="0.25">
      <c r="A1168" s="95" t="s">
        <v>1026</v>
      </c>
      <c r="B1168" s="135" t="s">
        <v>1292</v>
      </c>
      <c r="C1168" s="75" t="s">
        <v>46</v>
      </c>
      <c r="D1168" s="78">
        <v>15</v>
      </c>
      <c r="E1168" s="97"/>
      <c r="F1168" s="32">
        <f t="shared" si="43"/>
        <v>0</v>
      </c>
      <c r="G1168" s="119"/>
    </row>
    <row r="1169" spans="1:13" x14ac:dyDescent="0.25">
      <c r="A1169" s="95" t="s">
        <v>1028</v>
      </c>
      <c r="B1169" s="135" t="s">
        <v>1586</v>
      </c>
      <c r="C1169" s="75" t="s">
        <v>46</v>
      </c>
      <c r="D1169" s="78">
        <v>5</v>
      </c>
      <c r="E1169" s="97"/>
      <c r="F1169" s="32">
        <f t="shared" si="43"/>
        <v>0</v>
      </c>
      <c r="G1169" s="119"/>
    </row>
    <row r="1170" spans="1:13" x14ac:dyDescent="0.25">
      <c r="A1170" s="95" t="s">
        <v>1030</v>
      </c>
      <c r="B1170" s="135" t="s">
        <v>1587</v>
      </c>
      <c r="C1170" s="75" t="s">
        <v>46</v>
      </c>
      <c r="D1170" s="78">
        <v>5</v>
      </c>
      <c r="E1170" s="97"/>
      <c r="F1170" s="32">
        <f t="shared" si="43"/>
        <v>0</v>
      </c>
      <c r="G1170" s="119"/>
    </row>
    <row r="1171" spans="1:13" x14ac:dyDescent="0.25">
      <c r="A1171" s="95" t="s">
        <v>1032</v>
      </c>
      <c r="B1171" s="135" t="s">
        <v>1273</v>
      </c>
      <c r="C1171" s="75" t="s">
        <v>46</v>
      </c>
      <c r="D1171" s="78">
        <v>20</v>
      </c>
      <c r="E1171" s="97"/>
      <c r="F1171" s="32">
        <f t="shared" si="43"/>
        <v>0</v>
      </c>
      <c r="G1171" s="119"/>
    </row>
    <row r="1172" spans="1:13" x14ac:dyDescent="0.25">
      <c r="A1172" s="95" t="s">
        <v>1034</v>
      </c>
      <c r="B1172" s="135" t="s">
        <v>1274</v>
      </c>
      <c r="C1172" s="75" t="s">
        <v>46</v>
      </c>
      <c r="D1172" s="78">
        <v>10</v>
      </c>
      <c r="E1172" s="97"/>
      <c r="F1172" s="32">
        <f t="shared" si="43"/>
        <v>0</v>
      </c>
      <c r="G1172" s="119"/>
    </row>
    <row r="1173" spans="1:13" x14ac:dyDescent="0.25">
      <c r="A1173" s="95" t="s">
        <v>1036</v>
      </c>
      <c r="B1173" s="135" t="s">
        <v>1275</v>
      </c>
      <c r="C1173" s="75" t="s">
        <v>46</v>
      </c>
      <c r="D1173" s="78">
        <v>10</v>
      </c>
      <c r="E1173" s="97"/>
      <c r="F1173" s="32">
        <f t="shared" si="43"/>
        <v>0</v>
      </c>
      <c r="G1173" s="119"/>
    </row>
    <row r="1174" spans="1:13" x14ac:dyDescent="0.25">
      <c r="A1174" s="95" t="s">
        <v>1038</v>
      </c>
      <c r="B1174" s="135" t="s">
        <v>1276</v>
      </c>
      <c r="C1174" s="75" t="s">
        <v>46</v>
      </c>
      <c r="D1174" s="78">
        <v>5</v>
      </c>
      <c r="E1174" s="97"/>
      <c r="F1174" s="32">
        <f t="shared" si="43"/>
        <v>0</v>
      </c>
      <c r="G1174" s="119"/>
    </row>
    <row r="1175" spans="1:13" x14ac:dyDescent="0.25">
      <c r="A1175" s="95" t="s">
        <v>1688</v>
      </c>
      <c r="B1175" s="135" t="s">
        <v>1277</v>
      </c>
      <c r="C1175" s="75" t="s">
        <v>46</v>
      </c>
      <c r="D1175" s="78">
        <v>2</v>
      </c>
      <c r="E1175" s="97"/>
      <c r="F1175" s="32">
        <f t="shared" si="43"/>
        <v>0</v>
      </c>
      <c r="G1175" s="119"/>
    </row>
    <row r="1176" spans="1:13" ht="19.5" customHeight="1" x14ac:dyDescent="0.25">
      <c r="A1176" s="95" t="s">
        <v>1689</v>
      </c>
      <c r="B1176" s="135" t="s">
        <v>1278</v>
      </c>
      <c r="C1176" s="75" t="s">
        <v>46</v>
      </c>
      <c r="D1176" s="78">
        <v>2</v>
      </c>
      <c r="E1176" s="97"/>
      <c r="F1176" s="32">
        <f t="shared" si="43"/>
        <v>0</v>
      </c>
      <c r="G1176" s="119"/>
    </row>
    <row r="1177" spans="1:13" x14ac:dyDescent="0.25">
      <c r="A1177" s="95" t="s">
        <v>1690</v>
      </c>
      <c r="B1177" s="135" t="s">
        <v>1279</v>
      </c>
      <c r="C1177" s="75" t="s">
        <v>46</v>
      </c>
      <c r="D1177" s="78">
        <v>2</v>
      </c>
      <c r="E1177" s="97"/>
      <c r="F1177" s="32">
        <f t="shared" si="43"/>
        <v>0</v>
      </c>
      <c r="G1177" s="119"/>
    </row>
    <row r="1178" spans="1:13" s="112" customFormat="1" ht="15.95" customHeight="1" x14ac:dyDescent="0.2">
      <c r="A1178" s="95" t="s">
        <v>1691</v>
      </c>
      <c r="B1178" s="135" t="s">
        <v>1280</v>
      </c>
      <c r="C1178" s="75" t="s">
        <v>46</v>
      </c>
      <c r="D1178" s="78">
        <v>1</v>
      </c>
      <c r="E1178" s="97"/>
      <c r="F1178" s="32">
        <f t="shared" si="43"/>
        <v>0</v>
      </c>
      <c r="G1178" s="119"/>
      <c r="H1178" s="111"/>
      <c r="J1178" s="13"/>
      <c r="K1178" s="13"/>
      <c r="L1178" s="13"/>
      <c r="M1178" s="13"/>
    </row>
    <row r="1179" spans="1:13" ht="15.75" customHeight="1" x14ac:dyDescent="0.25">
      <c r="A1179" s="95" t="s">
        <v>1692</v>
      </c>
      <c r="B1179" s="135" t="s">
        <v>1588</v>
      </c>
      <c r="C1179" s="75" t="s">
        <v>46</v>
      </c>
      <c r="D1179" s="78">
        <v>10</v>
      </c>
      <c r="E1179" s="97"/>
      <c r="F1179" s="32">
        <f t="shared" si="43"/>
        <v>0</v>
      </c>
      <c r="G1179" s="119"/>
    </row>
    <row r="1180" spans="1:13" ht="15.75" customHeight="1" x14ac:dyDescent="0.25">
      <c r="A1180" s="95" t="s">
        <v>1693</v>
      </c>
      <c r="B1180" s="135" t="s">
        <v>1589</v>
      </c>
      <c r="C1180" s="75" t="s">
        <v>46</v>
      </c>
      <c r="D1180" s="78">
        <v>10</v>
      </c>
      <c r="E1180" s="97"/>
      <c r="F1180" s="32">
        <f t="shared" si="43"/>
        <v>0</v>
      </c>
      <c r="G1180" s="119"/>
    </row>
    <row r="1181" spans="1:13" ht="17.25" customHeight="1" x14ac:dyDescent="0.25">
      <c r="A1181" s="95" t="s">
        <v>1694</v>
      </c>
      <c r="B1181" s="135" t="s">
        <v>1590</v>
      </c>
      <c r="C1181" s="75" t="s">
        <v>46</v>
      </c>
      <c r="D1181" s="78">
        <v>10</v>
      </c>
      <c r="E1181" s="97"/>
      <c r="F1181" s="32">
        <f t="shared" si="43"/>
        <v>0</v>
      </c>
      <c r="G1181" s="119"/>
      <c r="J1181" s="112"/>
      <c r="K1181" s="112"/>
      <c r="L1181" s="112"/>
      <c r="M1181" s="112"/>
    </row>
    <row r="1182" spans="1:13" ht="15.95" customHeight="1" x14ac:dyDescent="0.25">
      <c r="A1182" s="95" t="s">
        <v>1695</v>
      </c>
      <c r="B1182" s="135" t="s">
        <v>1591</v>
      </c>
      <c r="C1182" s="75" t="s">
        <v>46</v>
      </c>
      <c r="D1182" s="78">
        <v>5</v>
      </c>
      <c r="E1182" s="97"/>
      <c r="F1182" s="32">
        <f t="shared" si="43"/>
        <v>0</v>
      </c>
      <c r="G1182" s="119"/>
    </row>
    <row r="1183" spans="1:13" ht="15.95" customHeight="1" x14ac:dyDescent="0.25">
      <c r="A1183" s="95" t="s">
        <v>1696</v>
      </c>
      <c r="B1183" s="135" t="s">
        <v>1592</v>
      </c>
      <c r="C1183" s="75" t="s">
        <v>46</v>
      </c>
      <c r="D1183" s="78">
        <v>2</v>
      </c>
      <c r="E1183" s="97"/>
      <c r="F1183" s="32">
        <f t="shared" si="43"/>
        <v>0</v>
      </c>
      <c r="G1183" s="119"/>
    </row>
    <row r="1184" spans="1:13" ht="15.95" customHeight="1" x14ac:dyDescent="0.25">
      <c r="B1184" s="15" t="s">
        <v>1989</v>
      </c>
      <c r="C1184" s="82"/>
      <c r="D1184" s="82"/>
      <c r="E1184" s="82"/>
      <c r="F1184" s="82"/>
      <c r="G1184" s="82"/>
    </row>
    <row r="1185" spans="1:13" ht="15.95" customHeight="1" x14ac:dyDescent="0.25">
      <c r="B1185" s="15" t="s">
        <v>1593</v>
      </c>
      <c r="C1185" s="82"/>
      <c r="D1185" s="82"/>
      <c r="E1185" s="82"/>
      <c r="F1185" s="82"/>
      <c r="G1185" s="82"/>
    </row>
    <row r="1186" spans="1:13" ht="24.75" customHeight="1" x14ac:dyDescent="0.25">
      <c r="B1186" s="369" t="s">
        <v>2117</v>
      </c>
      <c r="C1186" s="369"/>
      <c r="D1186" s="369"/>
      <c r="E1186" s="369"/>
      <c r="F1186" s="369"/>
      <c r="G1186" s="369"/>
    </row>
    <row r="1187" spans="1:13" ht="15.95" customHeight="1" thickBot="1" x14ac:dyDescent="0.3">
      <c r="B1187" s="82"/>
      <c r="C1187" s="82"/>
      <c r="D1187" s="82"/>
      <c r="E1187" s="82"/>
      <c r="F1187" s="82"/>
      <c r="G1187" s="82"/>
    </row>
    <row r="1188" spans="1:13" ht="15.95" customHeight="1" thickBot="1" x14ac:dyDescent="0.3">
      <c r="B1188" s="58" t="s">
        <v>1990</v>
      </c>
      <c r="C1188" s="59"/>
      <c r="D1188" s="59"/>
      <c r="E1188" s="143"/>
      <c r="F1188" s="162">
        <f>SUM(F1167:F1183,F1156:F1162,F1147:F1151)</f>
        <v>0</v>
      </c>
      <c r="G1188" s="112"/>
    </row>
    <row r="1189" spans="1:13" ht="15.95" customHeight="1" x14ac:dyDescent="0.25">
      <c r="A1189" s="111"/>
      <c r="B1189" s="221"/>
      <c r="C1189" s="219"/>
      <c r="D1189" s="219"/>
      <c r="E1189" s="222"/>
      <c r="F1189" s="223"/>
      <c r="G1189" s="224"/>
    </row>
    <row r="1190" spans="1:13" ht="15.95" customHeight="1" x14ac:dyDescent="0.25">
      <c r="B1190" s="184" t="s">
        <v>1991</v>
      </c>
      <c r="C1190" s="185"/>
      <c r="D1190" s="185"/>
      <c r="E1190" s="186"/>
      <c r="F1190" s="185"/>
      <c r="G1190" s="187"/>
    </row>
    <row r="1191" spans="1:13" ht="15.95" customHeight="1" x14ac:dyDescent="0.25">
      <c r="B1191" s="127"/>
      <c r="C1191" s="127"/>
      <c r="D1191" s="127"/>
      <c r="E1191" s="129"/>
      <c r="F1191" s="127"/>
      <c r="G1191" s="129"/>
    </row>
    <row r="1192" spans="1:13" ht="15.95" customHeight="1" x14ac:dyDescent="0.25">
      <c r="A1192" s="93" t="s">
        <v>20</v>
      </c>
      <c r="B1192" s="69" t="s">
        <v>21</v>
      </c>
      <c r="C1192" s="94" t="s">
        <v>22</v>
      </c>
      <c r="D1192" s="71" t="s">
        <v>23</v>
      </c>
      <c r="E1192" s="84" t="s">
        <v>24</v>
      </c>
      <c r="F1192" s="73" t="s">
        <v>25</v>
      </c>
      <c r="G1192" s="74" t="s">
        <v>26</v>
      </c>
    </row>
    <row r="1193" spans="1:13" ht="15.95" customHeight="1" x14ac:dyDescent="0.25">
      <c r="A1193" s="95" t="s">
        <v>1697</v>
      </c>
      <c r="B1193" s="76" t="s">
        <v>1112</v>
      </c>
      <c r="C1193" s="75" t="s">
        <v>46</v>
      </c>
      <c r="D1193" s="78">
        <v>100</v>
      </c>
      <c r="E1193" s="97"/>
      <c r="F1193" s="32">
        <f t="shared" ref="F1193:F1207" si="44">D1193*E1193</f>
        <v>0</v>
      </c>
      <c r="G1193" s="79"/>
    </row>
    <row r="1194" spans="1:13" ht="15.95" customHeight="1" x14ac:dyDescent="0.25">
      <c r="A1194" s="95" t="s">
        <v>1698</v>
      </c>
      <c r="B1194" s="76" t="s">
        <v>1113</v>
      </c>
      <c r="C1194" s="75" t="s">
        <v>46</v>
      </c>
      <c r="D1194" s="78">
        <v>10</v>
      </c>
      <c r="E1194" s="97"/>
      <c r="F1194" s="32">
        <f t="shared" si="44"/>
        <v>0</v>
      </c>
      <c r="G1194" s="79"/>
    </row>
    <row r="1195" spans="1:13" ht="15.95" customHeight="1" x14ac:dyDescent="0.25">
      <c r="A1195" s="95" t="s">
        <v>1699</v>
      </c>
      <c r="B1195" s="76" t="s">
        <v>1114</v>
      </c>
      <c r="C1195" s="75" t="s">
        <v>46</v>
      </c>
      <c r="D1195" s="78">
        <v>10</v>
      </c>
      <c r="E1195" s="97"/>
      <c r="F1195" s="32">
        <f t="shared" si="44"/>
        <v>0</v>
      </c>
      <c r="G1195" s="79"/>
    </row>
    <row r="1196" spans="1:13" ht="15.95" customHeight="1" x14ac:dyDescent="0.25">
      <c r="A1196" s="95" t="s">
        <v>1700</v>
      </c>
      <c r="B1196" s="76" t="s">
        <v>1115</v>
      </c>
      <c r="C1196" s="75" t="s">
        <v>46</v>
      </c>
      <c r="D1196" s="78">
        <v>10</v>
      </c>
      <c r="E1196" s="97"/>
      <c r="F1196" s="32">
        <f t="shared" si="44"/>
        <v>0</v>
      </c>
      <c r="G1196" s="79"/>
    </row>
    <row r="1197" spans="1:13" ht="15.95" customHeight="1" x14ac:dyDescent="0.25">
      <c r="A1197" s="95" t="s">
        <v>1701</v>
      </c>
      <c r="B1197" s="76" t="s">
        <v>1116</v>
      </c>
      <c r="C1197" s="75" t="s">
        <v>46</v>
      </c>
      <c r="D1197" s="78">
        <v>10</v>
      </c>
      <c r="E1197" s="97"/>
      <c r="F1197" s="32">
        <f t="shared" si="44"/>
        <v>0</v>
      </c>
      <c r="G1197" s="79"/>
    </row>
    <row r="1198" spans="1:13" s="112" customFormat="1" ht="15.95" customHeight="1" x14ac:dyDescent="0.2">
      <c r="A1198" s="95" t="s">
        <v>1702</v>
      </c>
      <c r="B1198" s="76" t="s">
        <v>1117</v>
      </c>
      <c r="C1198" s="75" t="s">
        <v>46</v>
      </c>
      <c r="D1198" s="78">
        <v>550</v>
      </c>
      <c r="E1198" s="97"/>
      <c r="F1198" s="32">
        <f t="shared" si="44"/>
        <v>0</v>
      </c>
      <c r="G1198" s="79"/>
      <c r="H1198" s="111"/>
      <c r="J1198" s="13"/>
      <c r="K1198" s="13"/>
      <c r="L1198" s="13"/>
      <c r="M1198" s="13"/>
    </row>
    <row r="1199" spans="1:13" ht="17.25" customHeight="1" x14ac:dyDescent="0.25">
      <c r="A1199" s="95" t="s">
        <v>1703</v>
      </c>
      <c r="B1199" s="76" t="s">
        <v>1118</v>
      </c>
      <c r="C1199" s="75" t="s">
        <v>46</v>
      </c>
      <c r="D1199" s="78">
        <v>40</v>
      </c>
      <c r="E1199" s="97"/>
      <c r="F1199" s="32">
        <f t="shared" si="44"/>
        <v>0</v>
      </c>
      <c r="G1199" s="79"/>
    </row>
    <row r="1200" spans="1:13" ht="15.75" customHeight="1" x14ac:dyDescent="0.25">
      <c r="A1200" s="95" t="s">
        <v>1704</v>
      </c>
      <c r="B1200" s="76" t="s">
        <v>1119</v>
      </c>
      <c r="C1200" s="75" t="s">
        <v>46</v>
      </c>
      <c r="D1200" s="78">
        <v>20</v>
      </c>
      <c r="E1200" s="97"/>
      <c r="F1200" s="32">
        <f t="shared" si="44"/>
        <v>0</v>
      </c>
      <c r="G1200" s="79"/>
    </row>
    <row r="1201" spans="1:7" ht="15.75" customHeight="1" x14ac:dyDescent="0.25">
      <c r="A1201" s="95" t="s">
        <v>1705</v>
      </c>
      <c r="B1201" s="76" t="s">
        <v>1120</v>
      </c>
      <c r="C1201" s="75" t="s">
        <v>46</v>
      </c>
      <c r="D1201" s="78">
        <v>15</v>
      </c>
      <c r="E1201" s="97"/>
      <c r="F1201" s="32">
        <f t="shared" si="44"/>
        <v>0</v>
      </c>
      <c r="G1201" s="79"/>
    </row>
    <row r="1202" spans="1:7" ht="17.25" customHeight="1" x14ac:dyDescent="0.25">
      <c r="A1202" s="95" t="s">
        <v>1706</v>
      </c>
      <c r="B1202" s="76" t="s">
        <v>1121</v>
      </c>
      <c r="C1202" s="75" t="s">
        <v>46</v>
      </c>
      <c r="D1202" s="78">
        <v>10</v>
      </c>
      <c r="E1202" s="97"/>
      <c r="F1202" s="32">
        <f t="shared" si="44"/>
        <v>0</v>
      </c>
      <c r="G1202" s="79"/>
    </row>
    <row r="1203" spans="1:7" ht="15.75" customHeight="1" x14ac:dyDescent="0.25">
      <c r="A1203" s="95" t="s">
        <v>1707</v>
      </c>
      <c r="B1203" s="76" t="s">
        <v>1122</v>
      </c>
      <c r="C1203" s="75" t="s">
        <v>46</v>
      </c>
      <c r="D1203" s="78">
        <v>30</v>
      </c>
      <c r="E1203" s="97"/>
      <c r="F1203" s="32">
        <f t="shared" si="44"/>
        <v>0</v>
      </c>
      <c r="G1203" s="79"/>
    </row>
    <row r="1204" spans="1:7" ht="15.75" customHeight="1" x14ac:dyDescent="0.25">
      <c r="A1204" s="95" t="s">
        <v>1708</v>
      </c>
      <c r="B1204" s="76" t="s">
        <v>1123</v>
      </c>
      <c r="C1204" s="75" t="s">
        <v>46</v>
      </c>
      <c r="D1204" s="78">
        <v>650</v>
      </c>
      <c r="E1204" s="97"/>
      <c r="F1204" s="32">
        <f t="shared" si="44"/>
        <v>0</v>
      </c>
      <c r="G1204" s="79"/>
    </row>
    <row r="1205" spans="1:7" ht="15.75" customHeight="1" x14ac:dyDescent="0.25">
      <c r="A1205" s="95" t="s">
        <v>1709</v>
      </c>
      <c r="B1205" s="76" t="s">
        <v>1124</v>
      </c>
      <c r="C1205" s="75" t="s">
        <v>46</v>
      </c>
      <c r="D1205" s="78">
        <v>50</v>
      </c>
      <c r="E1205" s="97"/>
      <c r="F1205" s="32">
        <f t="shared" si="44"/>
        <v>0</v>
      </c>
      <c r="G1205" s="79"/>
    </row>
    <row r="1206" spans="1:7" ht="15.75" customHeight="1" x14ac:dyDescent="0.25">
      <c r="A1206" s="95" t="s">
        <v>1710</v>
      </c>
      <c r="B1206" s="76" t="s">
        <v>1125</v>
      </c>
      <c r="C1206" s="75" t="s">
        <v>46</v>
      </c>
      <c r="D1206" s="78">
        <v>25</v>
      </c>
      <c r="E1206" s="97"/>
      <c r="F1206" s="32">
        <f t="shared" si="44"/>
        <v>0</v>
      </c>
      <c r="G1206" s="79"/>
    </row>
    <row r="1207" spans="1:7" ht="15.75" customHeight="1" x14ac:dyDescent="0.25">
      <c r="A1207" s="95" t="s">
        <v>1711</v>
      </c>
      <c r="B1207" s="76" t="s">
        <v>1126</v>
      </c>
      <c r="C1207" s="75" t="s">
        <v>46</v>
      </c>
      <c r="D1207" s="78">
        <v>20</v>
      </c>
      <c r="E1207" s="97"/>
      <c r="F1207" s="32">
        <f t="shared" si="44"/>
        <v>0</v>
      </c>
      <c r="G1207" s="79"/>
    </row>
    <row r="1208" spans="1:7" ht="15.75" customHeight="1" x14ac:dyDescent="0.25">
      <c r="A1208" s="112"/>
      <c r="B1208" s="191" t="s">
        <v>1127</v>
      </c>
      <c r="C1208" s="192"/>
      <c r="D1208" s="192"/>
      <c r="E1208" s="193"/>
      <c r="F1208" s="80">
        <f>SUM(F1193:F1207)</f>
        <v>0</v>
      </c>
      <c r="G1208" s="112"/>
    </row>
    <row r="1209" spans="1:7" ht="15.75" customHeight="1" x14ac:dyDescent="0.25">
      <c r="A1209" s="111"/>
      <c r="B1209" s="46" t="s">
        <v>1594</v>
      </c>
      <c r="C1209" s="45"/>
      <c r="E1209" s="12"/>
      <c r="G1209" s="13"/>
    </row>
    <row r="1210" spans="1:7" ht="15.75" customHeight="1" x14ac:dyDescent="0.25">
      <c r="B1210" s="127"/>
      <c r="C1210" s="127"/>
      <c r="D1210" s="127"/>
      <c r="E1210" s="129"/>
      <c r="F1210" s="127"/>
      <c r="G1210" s="129"/>
    </row>
    <row r="1211" spans="1:7" ht="15.75" customHeight="1" x14ac:dyDescent="0.25">
      <c r="B1211" s="184" t="s">
        <v>1992</v>
      </c>
      <c r="C1211" s="194"/>
      <c r="D1211" s="194"/>
      <c r="E1211" s="186"/>
      <c r="F1211" s="185"/>
      <c r="G1211" s="187"/>
    </row>
    <row r="1212" spans="1:7" ht="15.75" customHeight="1" x14ac:dyDescent="0.25">
      <c r="B1212" s="127"/>
      <c r="C1212" s="127"/>
      <c r="D1212" s="127"/>
      <c r="E1212" s="129"/>
      <c r="F1212" s="127"/>
      <c r="G1212" s="129"/>
    </row>
    <row r="1213" spans="1:7" ht="15.75" customHeight="1" x14ac:dyDescent="0.25">
      <c r="B1213" s="123" t="s">
        <v>1993</v>
      </c>
      <c r="C1213" s="124"/>
      <c r="D1213" s="124"/>
      <c r="E1213" s="125"/>
      <c r="F1213" s="126"/>
      <c r="G1213" s="13"/>
    </row>
    <row r="1214" spans="1:7" ht="15.75" customHeight="1" x14ac:dyDescent="0.25">
      <c r="A1214" s="93" t="s">
        <v>20</v>
      </c>
      <c r="B1214" s="69" t="s">
        <v>21</v>
      </c>
      <c r="C1214" s="94" t="s">
        <v>22</v>
      </c>
      <c r="D1214" s="71" t="s">
        <v>23</v>
      </c>
      <c r="E1214" s="84" t="s">
        <v>24</v>
      </c>
      <c r="F1214" s="73" t="s">
        <v>25</v>
      </c>
      <c r="G1214" s="74" t="s">
        <v>26</v>
      </c>
    </row>
    <row r="1215" spans="1:7" ht="15.75" customHeight="1" x14ac:dyDescent="0.25">
      <c r="A1215" s="95" t="s">
        <v>1712</v>
      </c>
      <c r="B1215" s="76" t="s">
        <v>1128</v>
      </c>
      <c r="C1215" s="75" t="s">
        <v>46</v>
      </c>
      <c r="D1215" s="78">
        <v>20</v>
      </c>
      <c r="E1215" s="97"/>
      <c r="F1215" s="32">
        <f t="shared" ref="F1215:F1216" si="45">D1215*E1215</f>
        <v>0</v>
      </c>
      <c r="G1215" s="79"/>
    </row>
    <row r="1216" spans="1:7" ht="15.75" customHeight="1" x14ac:dyDescent="0.25">
      <c r="A1216" s="95" t="s">
        <v>1713</v>
      </c>
      <c r="B1216" s="76" t="s">
        <v>1129</v>
      </c>
      <c r="C1216" s="75" t="s">
        <v>46</v>
      </c>
      <c r="D1216" s="78">
        <v>15</v>
      </c>
      <c r="E1216" s="97"/>
      <c r="F1216" s="32">
        <f t="shared" si="45"/>
        <v>0</v>
      </c>
      <c r="G1216" s="79"/>
    </row>
    <row r="1217" spans="1:11" ht="15.75" customHeight="1" x14ac:dyDescent="0.25">
      <c r="B1217" s="46"/>
      <c r="C1217" s="45"/>
      <c r="E1217" s="12" t="s">
        <v>509</v>
      </c>
      <c r="G1217" s="13"/>
    </row>
    <row r="1218" spans="1:11" ht="38.25" customHeight="1" x14ac:dyDescent="0.25">
      <c r="B1218" s="123" t="s">
        <v>1994</v>
      </c>
      <c r="C1218" s="195"/>
      <c r="D1218" s="124"/>
      <c r="E1218" s="27"/>
      <c r="F1218" s="126" t="s">
        <v>509</v>
      </c>
      <c r="G1218" s="125"/>
    </row>
    <row r="1219" spans="1:11" ht="15" customHeight="1" x14ac:dyDescent="0.25">
      <c r="A1219" s="93" t="s">
        <v>20</v>
      </c>
      <c r="B1219" s="69" t="s">
        <v>21</v>
      </c>
      <c r="C1219" s="94" t="s">
        <v>22</v>
      </c>
      <c r="D1219" s="71" t="s">
        <v>23</v>
      </c>
      <c r="E1219" s="84" t="s">
        <v>24</v>
      </c>
      <c r="F1219" s="73" t="s">
        <v>25</v>
      </c>
      <c r="G1219" s="74" t="s">
        <v>26</v>
      </c>
    </row>
    <row r="1220" spans="1:11" ht="15.75" customHeight="1" x14ac:dyDescent="0.25">
      <c r="A1220" s="95" t="s">
        <v>1763</v>
      </c>
      <c r="B1220" s="76" t="s">
        <v>1130</v>
      </c>
      <c r="C1220" s="75" t="s">
        <v>46</v>
      </c>
      <c r="D1220" s="78">
        <v>100</v>
      </c>
      <c r="E1220" s="97"/>
      <c r="F1220" s="32">
        <f t="shared" ref="F1220:F1227" si="46">D1220*E1220</f>
        <v>0</v>
      </c>
      <c r="G1220" s="79"/>
    </row>
    <row r="1221" spans="1:11" ht="15.95" customHeight="1" x14ac:dyDescent="0.25">
      <c r="A1221" s="95" t="s">
        <v>1764</v>
      </c>
      <c r="B1221" s="76" t="s">
        <v>1131</v>
      </c>
      <c r="C1221" s="75" t="s">
        <v>46</v>
      </c>
      <c r="D1221" s="78">
        <v>250</v>
      </c>
      <c r="E1221" s="97"/>
      <c r="F1221" s="32">
        <f t="shared" si="46"/>
        <v>0</v>
      </c>
      <c r="G1221" s="79"/>
    </row>
    <row r="1222" spans="1:11" ht="15.95" customHeight="1" x14ac:dyDescent="0.25">
      <c r="A1222" s="95" t="s">
        <v>1765</v>
      </c>
      <c r="B1222" s="76" t="s">
        <v>1132</v>
      </c>
      <c r="C1222" s="75" t="s">
        <v>46</v>
      </c>
      <c r="D1222" s="78">
        <v>50</v>
      </c>
      <c r="E1222" s="97"/>
      <c r="F1222" s="32">
        <f t="shared" si="46"/>
        <v>0</v>
      </c>
      <c r="G1222" s="79"/>
    </row>
    <row r="1223" spans="1:11" ht="15.95" customHeight="1" x14ac:dyDescent="0.25">
      <c r="A1223" s="95" t="s">
        <v>1767</v>
      </c>
      <c r="B1223" s="76" t="s">
        <v>1133</v>
      </c>
      <c r="C1223" s="75" t="s">
        <v>46</v>
      </c>
      <c r="D1223" s="78">
        <v>20</v>
      </c>
      <c r="E1223" s="97"/>
      <c r="F1223" s="32">
        <f t="shared" si="46"/>
        <v>0</v>
      </c>
      <c r="G1223" s="79"/>
    </row>
    <row r="1224" spans="1:11" ht="15.95" customHeight="1" x14ac:dyDescent="0.25">
      <c r="A1224" s="95" t="s">
        <v>1768</v>
      </c>
      <c r="B1224" s="76" t="s">
        <v>1134</v>
      </c>
      <c r="C1224" s="150" t="s">
        <v>46</v>
      </c>
      <c r="D1224" s="78">
        <v>20</v>
      </c>
      <c r="E1224" s="85"/>
      <c r="F1224" s="32">
        <f t="shared" si="46"/>
        <v>0</v>
      </c>
      <c r="G1224" s="79"/>
    </row>
    <row r="1225" spans="1:11" ht="21.75" customHeight="1" x14ac:dyDescent="0.25">
      <c r="A1225" s="95" t="s">
        <v>1769</v>
      </c>
      <c r="B1225" s="76" t="s">
        <v>1135</v>
      </c>
      <c r="C1225" s="77" t="s">
        <v>46</v>
      </c>
      <c r="D1225" s="78">
        <v>15</v>
      </c>
      <c r="E1225" s="97"/>
      <c r="F1225" s="32">
        <f t="shared" si="46"/>
        <v>0</v>
      </c>
      <c r="G1225" s="79"/>
    </row>
    <row r="1226" spans="1:11" ht="14.25" customHeight="1" x14ac:dyDescent="0.25">
      <c r="A1226" s="95" t="s">
        <v>1770</v>
      </c>
      <c r="B1226" s="76" t="s">
        <v>1136</v>
      </c>
      <c r="C1226" s="75" t="s">
        <v>46</v>
      </c>
      <c r="D1226" s="78">
        <v>1</v>
      </c>
      <c r="E1226" s="97"/>
      <c r="F1226" s="32">
        <f t="shared" si="46"/>
        <v>0</v>
      </c>
      <c r="G1226" s="79"/>
      <c r="J1226" s="220"/>
      <c r="K1226" s="220"/>
    </row>
    <row r="1227" spans="1:11" ht="15.75" customHeight="1" x14ac:dyDescent="0.25">
      <c r="A1227" s="95" t="s">
        <v>1771</v>
      </c>
      <c r="B1227" s="76" t="s">
        <v>1137</v>
      </c>
      <c r="C1227" s="75" t="s">
        <v>46</v>
      </c>
      <c r="D1227" s="78">
        <v>1</v>
      </c>
      <c r="E1227" s="97"/>
      <c r="F1227" s="32">
        <f t="shared" si="46"/>
        <v>0</v>
      </c>
      <c r="G1227" s="79"/>
    </row>
    <row r="1228" spans="1:11" ht="36" customHeight="1" x14ac:dyDescent="0.25">
      <c r="B1228" s="372" t="s">
        <v>1766</v>
      </c>
      <c r="C1228" s="372"/>
      <c r="D1228" s="372"/>
      <c r="E1228" s="372"/>
      <c r="F1228" s="372"/>
      <c r="G1228" s="372"/>
    </row>
    <row r="1229" spans="1:11" ht="15.75" customHeight="1" x14ac:dyDescent="0.25">
      <c r="B1229" s="82"/>
      <c r="C1229" s="82"/>
      <c r="D1229" s="82"/>
      <c r="E1229" s="82"/>
      <c r="F1229" s="82"/>
      <c r="G1229" s="82"/>
    </row>
    <row r="1230" spans="1:11" ht="15.75" customHeight="1" x14ac:dyDescent="0.25">
      <c r="B1230" s="123" t="s">
        <v>1995</v>
      </c>
      <c r="C1230" s="124"/>
      <c r="D1230" s="124"/>
      <c r="E1230" s="125"/>
      <c r="F1230" s="126"/>
      <c r="G1230" s="220"/>
    </row>
    <row r="1231" spans="1:11" ht="15.75" customHeight="1" x14ac:dyDescent="0.25">
      <c r="A1231" s="93" t="s">
        <v>20</v>
      </c>
      <c r="B1231" s="69" t="s">
        <v>21</v>
      </c>
      <c r="C1231" s="94" t="s">
        <v>22</v>
      </c>
      <c r="D1231" s="71" t="s">
        <v>23</v>
      </c>
      <c r="E1231" s="84" t="s">
        <v>24</v>
      </c>
      <c r="F1231" s="73" t="s">
        <v>25</v>
      </c>
      <c r="G1231" s="74" t="s">
        <v>26</v>
      </c>
    </row>
    <row r="1232" spans="1:11" ht="15.75" customHeight="1" x14ac:dyDescent="0.25">
      <c r="A1232" s="95" t="s">
        <v>1772</v>
      </c>
      <c r="B1232" s="76" t="s">
        <v>1596</v>
      </c>
      <c r="C1232" s="75" t="s">
        <v>46</v>
      </c>
      <c r="D1232" s="78">
        <v>40</v>
      </c>
      <c r="E1232" s="97"/>
      <c r="F1232" s="32">
        <f t="shared" ref="F1232:F1234" si="47">D1232*E1232</f>
        <v>0</v>
      </c>
      <c r="G1232" s="79"/>
      <c r="J1232" s="226"/>
    </row>
    <row r="1233" spans="1:13" ht="15" customHeight="1" x14ac:dyDescent="0.25">
      <c r="A1233" s="95" t="s">
        <v>1773</v>
      </c>
      <c r="B1233" s="76" t="s">
        <v>1595</v>
      </c>
      <c r="C1233" s="75" t="s">
        <v>46</v>
      </c>
      <c r="D1233" s="78">
        <v>300</v>
      </c>
      <c r="E1233" s="97"/>
      <c r="F1233" s="32">
        <f t="shared" si="47"/>
        <v>0</v>
      </c>
      <c r="G1233" s="79"/>
    </row>
    <row r="1234" spans="1:13" ht="23.25" customHeight="1" x14ac:dyDescent="0.25">
      <c r="A1234" s="95" t="s">
        <v>1774</v>
      </c>
      <c r="B1234" s="76" t="s">
        <v>1597</v>
      </c>
      <c r="C1234" s="75" t="s">
        <v>46</v>
      </c>
      <c r="D1234" s="78">
        <v>10</v>
      </c>
      <c r="E1234" s="97"/>
      <c r="F1234" s="32">
        <f t="shared" si="47"/>
        <v>0</v>
      </c>
      <c r="G1234" s="79"/>
    </row>
    <row r="1235" spans="1:13" ht="23.25" customHeight="1" x14ac:dyDescent="0.25">
      <c r="B1235" s="372" t="s">
        <v>1662</v>
      </c>
      <c r="C1235" s="372"/>
      <c r="D1235" s="372"/>
      <c r="E1235" s="81"/>
      <c r="F1235" s="82"/>
      <c r="G1235" s="225"/>
    </row>
    <row r="1236" spans="1:13" ht="15" customHeight="1" thickBot="1" x14ac:dyDescent="0.3">
      <c r="B1236" s="82"/>
      <c r="C1236" s="82"/>
      <c r="D1236" s="82"/>
      <c r="E1236" s="81"/>
      <c r="F1236" s="82"/>
      <c r="G1236" s="81"/>
    </row>
    <row r="1237" spans="1:13" ht="15.75" customHeight="1" thickBot="1" x14ac:dyDescent="0.3">
      <c r="B1237" s="86" t="s">
        <v>1138</v>
      </c>
      <c r="C1237" s="87"/>
      <c r="D1237" s="87"/>
      <c r="E1237" s="176"/>
      <c r="F1237" s="121">
        <f>SUM(F1232:F1234,F1220:F1227,F1215:F1216)</f>
        <v>0</v>
      </c>
      <c r="G1237" s="13"/>
      <c r="J1237" s="220"/>
      <c r="K1237" s="220"/>
    </row>
    <row r="1238" spans="1:13" ht="15.75" customHeight="1" x14ac:dyDescent="0.25">
      <c r="B1238" s="39"/>
      <c r="C1238" s="38"/>
      <c r="D1238" s="38"/>
      <c r="E1238" s="12"/>
      <c r="F1238" s="18"/>
      <c r="G1238" s="13"/>
    </row>
    <row r="1239" spans="1:13" ht="15.75" customHeight="1" thickBot="1" x14ac:dyDescent="0.3">
      <c r="B1239" s="39"/>
      <c r="C1239" s="38"/>
      <c r="D1239" s="38"/>
      <c r="E1239" s="12"/>
      <c r="F1239" s="18"/>
      <c r="G1239" s="13"/>
    </row>
    <row r="1240" spans="1:13" ht="15.75" customHeight="1" thickBot="1" x14ac:dyDescent="0.3">
      <c r="A1240" s="53" t="s">
        <v>1</v>
      </c>
      <c r="B1240" s="54" t="s">
        <v>1229</v>
      </c>
      <c r="C1240" s="55"/>
      <c r="D1240" s="56"/>
      <c r="E1240" s="57"/>
      <c r="F1240" s="196"/>
      <c r="G1240" s="197"/>
    </row>
    <row r="1241" spans="1:13" ht="15.75" customHeight="1" x14ac:dyDescent="0.25">
      <c r="B1241" s="46"/>
      <c r="C1241" s="45"/>
      <c r="D1241" s="45"/>
    </row>
    <row r="1242" spans="1:13" ht="15.75" customHeight="1" x14ac:dyDescent="0.25">
      <c r="B1242" s="198" t="s">
        <v>17</v>
      </c>
      <c r="C1242" s="199"/>
      <c r="D1242" s="200"/>
      <c r="E1242" s="201"/>
      <c r="F1242" s="202"/>
      <c r="G1242" s="203"/>
    </row>
    <row r="1243" spans="1:13" ht="16.5" customHeight="1" x14ac:dyDescent="0.25">
      <c r="B1243" s="82"/>
      <c r="C1243" s="82"/>
      <c r="D1243" s="82"/>
      <c r="E1243" s="82"/>
      <c r="F1243" s="82"/>
      <c r="G1243" s="82"/>
      <c r="J1243" s="112"/>
      <c r="K1243" s="112"/>
      <c r="L1243" s="112"/>
      <c r="M1243" s="112"/>
    </row>
    <row r="1244" spans="1:13" ht="15.75" customHeight="1" x14ac:dyDescent="0.25">
      <c r="A1244" s="106" t="s">
        <v>20</v>
      </c>
      <c r="B1244" s="106" t="s">
        <v>21</v>
      </c>
      <c r="C1244" s="108" t="s">
        <v>22</v>
      </c>
      <c r="D1244" s="188" t="s">
        <v>23</v>
      </c>
      <c r="E1244" s="189" t="s">
        <v>24</v>
      </c>
      <c r="F1244" s="190" t="s">
        <v>25</v>
      </c>
      <c r="G1244" s="189" t="s">
        <v>26</v>
      </c>
    </row>
    <row r="1245" spans="1:13" ht="15.75" customHeight="1" x14ac:dyDescent="0.25">
      <c r="A1245" s="95" t="s">
        <v>1775</v>
      </c>
      <c r="B1245" s="76" t="s">
        <v>1438</v>
      </c>
      <c r="C1245" s="75" t="s">
        <v>46</v>
      </c>
      <c r="D1245" s="78">
        <v>100</v>
      </c>
      <c r="E1245" s="97"/>
      <c r="F1245" s="32">
        <f t="shared" ref="F1245:F1269" si="48">D1245*E1245</f>
        <v>0</v>
      </c>
      <c r="G1245" s="79"/>
    </row>
    <row r="1246" spans="1:13" ht="15.75" customHeight="1" x14ac:dyDescent="0.25">
      <c r="A1246" s="95" t="s">
        <v>1776</v>
      </c>
      <c r="B1246" s="76" t="s">
        <v>1439</v>
      </c>
      <c r="C1246" s="75" t="s">
        <v>46</v>
      </c>
      <c r="D1246" s="78">
        <v>10</v>
      </c>
      <c r="E1246" s="97"/>
      <c r="F1246" s="32">
        <f t="shared" si="48"/>
        <v>0</v>
      </c>
      <c r="G1246" s="79"/>
    </row>
    <row r="1247" spans="1:13" ht="15.75" customHeight="1" x14ac:dyDescent="0.25">
      <c r="A1247" s="95" t="s">
        <v>1777</v>
      </c>
      <c r="B1247" s="76" t="s">
        <v>1440</v>
      </c>
      <c r="C1247" s="75" t="s">
        <v>46</v>
      </c>
      <c r="D1247" s="78">
        <v>5</v>
      </c>
      <c r="E1247" s="97"/>
      <c r="F1247" s="32">
        <f t="shared" si="48"/>
        <v>0</v>
      </c>
      <c r="G1247" s="79"/>
    </row>
    <row r="1248" spans="1:13" ht="15.75" customHeight="1" x14ac:dyDescent="0.25">
      <c r="A1248" s="95" t="s">
        <v>1785</v>
      </c>
      <c r="B1248" s="76" t="s">
        <v>1441</v>
      </c>
      <c r="C1248" s="75" t="s">
        <v>46</v>
      </c>
      <c r="D1248" s="78">
        <v>5</v>
      </c>
      <c r="E1248" s="97"/>
      <c r="F1248" s="32">
        <f t="shared" si="48"/>
        <v>0</v>
      </c>
      <c r="G1248" s="79"/>
    </row>
    <row r="1249" spans="1:13" ht="15.75" customHeight="1" x14ac:dyDescent="0.25">
      <c r="A1249" s="95" t="s">
        <v>1786</v>
      </c>
      <c r="B1249" s="76" t="s">
        <v>1442</v>
      </c>
      <c r="C1249" s="75" t="s">
        <v>46</v>
      </c>
      <c r="D1249" s="78">
        <v>2</v>
      </c>
      <c r="E1249" s="97"/>
      <c r="F1249" s="32">
        <f t="shared" si="48"/>
        <v>0</v>
      </c>
      <c r="G1249" s="79"/>
    </row>
    <row r="1250" spans="1:13" ht="15.75" customHeight="1" x14ac:dyDescent="0.25">
      <c r="A1250" s="95" t="s">
        <v>1787</v>
      </c>
      <c r="B1250" s="76" t="s">
        <v>1443</v>
      </c>
      <c r="C1250" s="75" t="s">
        <v>46</v>
      </c>
      <c r="D1250" s="78">
        <v>2</v>
      </c>
      <c r="E1250" s="97"/>
      <c r="F1250" s="32">
        <f t="shared" si="48"/>
        <v>0</v>
      </c>
      <c r="G1250" s="79"/>
    </row>
    <row r="1251" spans="1:13" ht="15.75" customHeight="1" x14ac:dyDescent="0.25">
      <c r="A1251" s="95" t="s">
        <v>1788</v>
      </c>
      <c r="B1251" s="76" t="s">
        <v>1761</v>
      </c>
      <c r="C1251" s="75" t="s">
        <v>46</v>
      </c>
      <c r="D1251" s="78">
        <v>5</v>
      </c>
      <c r="E1251" s="97"/>
      <c r="F1251" s="32">
        <f t="shared" si="48"/>
        <v>0</v>
      </c>
      <c r="G1251" s="79"/>
    </row>
    <row r="1252" spans="1:13" ht="15.75" customHeight="1" x14ac:dyDescent="0.25">
      <c r="A1252" s="95" t="s">
        <v>1789</v>
      </c>
      <c r="B1252" s="76" t="s">
        <v>1762</v>
      </c>
      <c r="C1252" s="75" t="s">
        <v>46</v>
      </c>
      <c r="D1252" s="78">
        <v>5</v>
      </c>
      <c r="E1252" s="97"/>
      <c r="F1252" s="32">
        <f t="shared" si="48"/>
        <v>0</v>
      </c>
      <c r="G1252" s="79"/>
    </row>
    <row r="1253" spans="1:13" ht="15.75" customHeight="1" x14ac:dyDescent="0.25">
      <c r="A1253" s="95" t="s">
        <v>1790</v>
      </c>
      <c r="B1253" s="76" t="s">
        <v>1680</v>
      </c>
      <c r="C1253" s="75" t="s">
        <v>46</v>
      </c>
      <c r="D1253" s="78">
        <v>2</v>
      </c>
      <c r="E1253" s="97"/>
      <c r="F1253" s="32">
        <f t="shared" si="48"/>
        <v>0</v>
      </c>
      <c r="G1253" s="79"/>
    </row>
    <row r="1254" spans="1:13" ht="15.75" customHeight="1" x14ac:dyDescent="0.25">
      <c r="A1254" s="95" t="s">
        <v>1791</v>
      </c>
      <c r="B1254" s="76" t="s">
        <v>1681</v>
      </c>
      <c r="C1254" s="75" t="s">
        <v>46</v>
      </c>
      <c r="D1254" s="78">
        <v>2</v>
      </c>
      <c r="E1254" s="97"/>
      <c r="F1254" s="32">
        <f t="shared" si="48"/>
        <v>0</v>
      </c>
      <c r="G1254" s="79"/>
    </row>
    <row r="1255" spans="1:13" ht="15.75" customHeight="1" x14ac:dyDescent="0.25">
      <c r="A1255" s="95" t="s">
        <v>1792</v>
      </c>
      <c r="B1255" s="76" t="s">
        <v>1682</v>
      </c>
      <c r="C1255" s="75" t="s">
        <v>46</v>
      </c>
      <c r="D1255" s="78">
        <v>100</v>
      </c>
      <c r="E1255" s="97"/>
      <c r="F1255" s="32">
        <f t="shared" si="48"/>
        <v>0</v>
      </c>
      <c r="G1255" s="79"/>
    </row>
    <row r="1256" spans="1:13" ht="15.75" customHeight="1" x14ac:dyDescent="0.25">
      <c r="A1256" s="95" t="s">
        <v>1795</v>
      </c>
      <c r="B1256" s="76" t="s">
        <v>1683</v>
      </c>
      <c r="C1256" s="75" t="s">
        <v>46</v>
      </c>
      <c r="D1256" s="78">
        <v>20</v>
      </c>
      <c r="E1256" s="97"/>
      <c r="F1256" s="32">
        <f t="shared" si="48"/>
        <v>0</v>
      </c>
      <c r="G1256" s="79"/>
    </row>
    <row r="1257" spans="1:13" ht="15.75" customHeight="1" x14ac:dyDescent="0.25">
      <c r="A1257" s="95" t="s">
        <v>1899</v>
      </c>
      <c r="B1257" s="76" t="s">
        <v>1684</v>
      </c>
      <c r="C1257" s="75" t="s">
        <v>46</v>
      </c>
      <c r="D1257" s="78">
        <v>20</v>
      </c>
      <c r="E1257" s="97"/>
      <c r="F1257" s="32">
        <f t="shared" si="48"/>
        <v>0</v>
      </c>
      <c r="G1257" s="79"/>
    </row>
    <row r="1258" spans="1:13" ht="15.75" customHeight="1" x14ac:dyDescent="0.25">
      <c r="A1258" s="95" t="s">
        <v>1900</v>
      </c>
      <c r="B1258" s="76" t="s">
        <v>1685</v>
      </c>
      <c r="C1258" s="75" t="s">
        <v>46</v>
      </c>
      <c r="D1258" s="78">
        <v>5</v>
      </c>
      <c r="E1258" s="97"/>
      <c r="F1258" s="32">
        <f t="shared" si="48"/>
        <v>0</v>
      </c>
      <c r="G1258" s="79"/>
    </row>
    <row r="1259" spans="1:13" ht="15.75" customHeight="1" x14ac:dyDescent="0.25">
      <c r="A1259" s="95" t="s">
        <v>1901</v>
      </c>
      <c r="B1259" s="76" t="s">
        <v>1686</v>
      </c>
      <c r="C1259" s="75" t="s">
        <v>46</v>
      </c>
      <c r="D1259" s="78">
        <v>5</v>
      </c>
      <c r="E1259" s="97"/>
      <c r="F1259" s="32">
        <f t="shared" si="48"/>
        <v>0</v>
      </c>
      <c r="G1259" s="79"/>
    </row>
    <row r="1260" spans="1:13" s="112" customFormat="1" ht="15.75" customHeight="1" x14ac:dyDescent="0.2">
      <c r="A1260" s="95" t="s">
        <v>1902</v>
      </c>
      <c r="B1260" s="76" t="s">
        <v>1285</v>
      </c>
      <c r="C1260" s="75" t="s">
        <v>46</v>
      </c>
      <c r="D1260" s="78">
        <v>300</v>
      </c>
      <c r="E1260" s="97"/>
      <c r="F1260" s="32">
        <f t="shared" si="48"/>
        <v>0</v>
      </c>
      <c r="G1260" s="79"/>
      <c r="H1260" s="111"/>
      <c r="J1260" s="13"/>
      <c r="K1260" s="13"/>
      <c r="L1260" s="13"/>
      <c r="M1260" s="13"/>
    </row>
    <row r="1261" spans="1:13" ht="18" customHeight="1" x14ac:dyDescent="0.25">
      <c r="A1261" s="95" t="s">
        <v>1903</v>
      </c>
      <c r="B1261" s="76" t="s">
        <v>1286</v>
      </c>
      <c r="C1261" s="75" t="s">
        <v>46</v>
      </c>
      <c r="D1261" s="78">
        <v>75</v>
      </c>
      <c r="E1261" s="97"/>
      <c r="F1261" s="32">
        <f t="shared" si="48"/>
        <v>0</v>
      </c>
      <c r="G1261" s="79"/>
      <c r="J1261" s="112"/>
      <c r="K1261" s="112"/>
      <c r="L1261" s="112"/>
      <c r="M1261" s="112"/>
    </row>
    <row r="1262" spans="1:13" ht="13.5" customHeight="1" x14ac:dyDescent="0.25">
      <c r="A1262" s="95" t="s">
        <v>1904</v>
      </c>
      <c r="B1262" s="76" t="s">
        <v>1287</v>
      </c>
      <c r="C1262" s="75" t="s">
        <v>46</v>
      </c>
      <c r="D1262" s="78">
        <v>10</v>
      </c>
      <c r="E1262" s="97"/>
      <c r="F1262" s="32">
        <f t="shared" si="48"/>
        <v>0</v>
      </c>
      <c r="G1262" s="79"/>
      <c r="J1262" s="112"/>
      <c r="K1262" s="112"/>
      <c r="L1262" s="112"/>
      <c r="M1262" s="112"/>
    </row>
    <row r="1263" spans="1:13" ht="22.5" customHeight="1" x14ac:dyDescent="0.25">
      <c r="A1263" s="95" t="s">
        <v>1905</v>
      </c>
      <c r="B1263" s="76" t="s">
        <v>1288</v>
      </c>
      <c r="C1263" s="75" t="s">
        <v>46</v>
      </c>
      <c r="D1263" s="78">
        <v>20</v>
      </c>
      <c r="E1263" s="97"/>
      <c r="F1263" s="32">
        <f t="shared" si="48"/>
        <v>0</v>
      </c>
      <c r="G1263" s="79"/>
      <c r="J1263" s="112"/>
      <c r="K1263" s="112"/>
      <c r="L1263" s="112"/>
      <c r="M1263" s="112"/>
    </row>
    <row r="1264" spans="1:13" ht="11.25" customHeight="1" x14ac:dyDescent="0.25">
      <c r="A1264" s="95" t="s">
        <v>1906</v>
      </c>
      <c r="B1264" s="76" t="s">
        <v>1289</v>
      </c>
      <c r="C1264" s="75" t="s">
        <v>46</v>
      </c>
      <c r="D1264" s="78">
        <v>30</v>
      </c>
      <c r="E1264" s="97"/>
      <c r="F1264" s="32">
        <f t="shared" si="48"/>
        <v>0</v>
      </c>
      <c r="G1264" s="79"/>
      <c r="J1264" s="112"/>
      <c r="K1264" s="112"/>
      <c r="L1264" s="112"/>
      <c r="M1264" s="112"/>
    </row>
    <row r="1265" spans="1:13" ht="14.25" customHeight="1" x14ac:dyDescent="0.25">
      <c r="A1265" s="95" t="s">
        <v>1907</v>
      </c>
      <c r="B1265" s="76" t="s">
        <v>1290</v>
      </c>
      <c r="C1265" s="75" t="s">
        <v>46</v>
      </c>
      <c r="D1265" s="78">
        <v>10</v>
      </c>
      <c r="E1265" s="97"/>
      <c r="F1265" s="32">
        <f t="shared" si="48"/>
        <v>0</v>
      </c>
      <c r="G1265" s="79"/>
    </row>
    <row r="1266" spans="1:13" ht="15.75" customHeight="1" x14ac:dyDescent="0.25">
      <c r="A1266" s="95" t="s">
        <v>1908</v>
      </c>
      <c r="B1266" s="76" t="s">
        <v>1139</v>
      </c>
      <c r="C1266" s="75" t="s">
        <v>28</v>
      </c>
      <c r="D1266" s="78">
        <v>100</v>
      </c>
      <c r="E1266" s="97"/>
      <c r="F1266" s="32">
        <f t="shared" si="48"/>
        <v>0</v>
      </c>
      <c r="G1266" s="79"/>
    </row>
    <row r="1267" spans="1:13" ht="15.75" customHeight="1" x14ac:dyDescent="0.25">
      <c r="A1267" s="95" t="s">
        <v>1909</v>
      </c>
      <c r="B1267" s="76" t="s">
        <v>1140</v>
      </c>
      <c r="C1267" s="75" t="s">
        <v>28</v>
      </c>
      <c r="D1267" s="78">
        <v>100</v>
      </c>
      <c r="E1267" s="97"/>
      <c r="F1267" s="32">
        <f t="shared" si="48"/>
        <v>0</v>
      </c>
      <c r="G1267" s="79"/>
    </row>
    <row r="1268" spans="1:13" ht="10.5" customHeight="1" x14ac:dyDescent="0.25">
      <c r="A1268" s="95" t="s">
        <v>1910</v>
      </c>
      <c r="B1268" s="135" t="s">
        <v>1141</v>
      </c>
      <c r="C1268" s="75" t="s">
        <v>1142</v>
      </c>
      <c r="D1268" s="103">
        <v>1000</v>
      </c>
      <c r="E1268" s="79"/>
      <c r="F1268" s="32">
        <f t="shared" si="48"/>
        <v>0</v>
      </c>
      <c r="G1268" s="79"/>
    </row>
    <row r="1269" spans="1:13" ht="15.75" customHeight="1" x14ac:dyDescent="0.25">
      <c r="A1269" s="95" t="s">
        <v>1911</v>
      </c>
      <c r="B1269" s="135" t="s">
        <v>1143</v>
      </c>
      <c r="C1269" s="75" t="s">
        <v>1142</v>
      </c>
      <c r="D1269" s="103">
        <v>4000</v>
      </c>
      <c r="E1269" s="79"/>
      <c r="F1269" s="32">
        <f t="shared" si="48"/>
        <v>0</v>
      </c>
      <c r="G1269" s="79"/>
    </row>
    <row r="1270" spans="1:13" ht="15.75" customHeight="1" x14ac:dyDescent="0.25">
      <c r="A1270" s="247"/>
      <c r="B1270" s="191" t="s">
        <v>1144</v>
      </c>
      <c r="C1270" s="192"/>
      <c r="D1270" s="192"/>
      <c r="E1270" s="193"/>
      <c r="F1270" s="32">
        <f>SUM(F1245:F1269)</f>
        <v>0</v>
      </c>
      <c r="G1270" s="112"/>
    </row>
    <row r="1271" spans="1:13" ht="63.75" customHeight="1" x14ac:dyDescent="0.25">
      <c r="A1271" s="111"/>
      <c r="B1271" s="373" t="s">
        <v>1687</v>
      </c>
      <c r="C1271" s="373"/>
      <c r="D1271" s="373"/>
      <c r="E1271" s="373"/>
      <c r="F1271" s="373"/>
      <c r="G1271" s="373"/>
    </row>
    <row r="1272" spans="1:13" ht="30.75" customHeight="1" x14ac:dyDescent="0.25">
      <c r="A1272" s="111"/>
      <c r="B1272" s="373" t="s">
        <v>1598</v>
      </c>
      <c r="C1272" s="373"/>
      <c r="D1272" s="373"/>
      <c r="E1272" s="373"/>
      <c r="F1272" s="373"/>
      <c r="G1272" s="13"/>
    </row>
    <row r="1273" spans="1:13" ht="39.75" customHeight="1" x14ac:dyDescent="0.25">
      <c r="B1273" s="375" t="s">
        <v>1714</v>
      </c>
      <c r="C1273" s="375"/>
      <c r="D1273" s="375"/>
      <c r="E1273" s="375"/>
      <c r="F1273" s="375"/>
      <c r="G1273" s="375"/>
      <c r="K1273" s="220"/>
      <c r="L1273" s="220"/>
    </row>
    <row r="1274" spans="1:13" ht="15.75" customHeight="1" x14ac:dyDescent="0.25">
      <c r="B1274" s="46" t="s">
        <v>1599</v>
      </c>
      <c r="C1274" s="45"/>
      <c r="D1274" s="45"/>
    </row>
    <row r="1275" spans="1:13" ht="15.75" customHeight="1" x14ac:dyDescent="0.25">
      <c r="B1275" s="46" t="s">
        <v>1600</v>
      </c>
      <c r="C1275" s="45"/>
      <c r="D1275" s="45"/>
    </row>
    <row r="1276" spans="1:13" ht="15.75" customHeight="1" x14ac:dyDescent="0.25">
      <c r="B1276" s="46"/>
      <c r="C1276" s="45"/>
      <c r="D1276" s="45"/>
    </row>
    <row r="1277" spans="1:13" ht="15.75" customHeight="1" x14ac:dyDescent="0.25">
      <c r="B1277" s="204" t="s">
        <v>1145</v>
      </c>
      <c r="C1277" s="227"/>
      <c r="D1277" s="228"/>
      <c r="E1277" s="229"/>
      <c r="F1277" s="230"/>
      <c r="G1277" s="229" t="s">
        <v>509</v>
      </c>
    </row>
    <row r="1278" spans="1:13" s="112" customFormat="1" ht="15.75" customHeight="1" x14ac:dyDescent="0.2">
      <c r="A1278" s="7"/>
      <c r="B1278" s="82"/>
      <c r="C1278" s="82"/>
      <c r="D1278" s="82"/>
      <c r="E1278" s="82"/>
      <c r="F1278" s="82"/>
      <c r="G1278" s="82"/>
      <c r="H1278" s="111"/>
      <c r="J1278" s="13"/>
      <c r="K1278" s="13"/>
      <c r="L1278" s="13"/>
      <c r="M1278" s="13"/>
    </row>
    <row r="1279" spans="1:13" s="112" customFormat="1" ht="11.25" x14ac:dyDescent="0.2">
      <c r="A1279" s="93" t="s">
        <v>20</v>
      </c>
      <c r="B1279" s="69" t="s">
        <v>1146</v>
      </c>
      <c r="C1279" s="94" t="s">
        <v>22</v>
      </c>
      <c r="D1279" s="71" t="s">
        <v>23</v>
      </c>
      <c r="E1279" s="84" t="s">
        <v>24</v>
      </c>
      <c r="F1279" s="73" t="s">
        <v>25</v>
      </c>
      <c r="G1279" s="74" t="s">
        <v>26</v>
      </c>
      <c r="H1279" s="111"/>
      <c r="J1279" s="13"/>
      <c r="K1279" s="13"/>
      <c r="L1279" s="13"/>
      <c r="M1279" s="13"/>
    </row>
    <row r="1280" spans="1:13" s="112" customFormat="1" ht="16.5" customHeight="1" x14ac:dyDescent="0.2">
      <c r="A1280" s="95" t="s">
        <v>1912</v>
      </c>
      <c r="B1280" s="76" t="s">
        <v>1147</v>
      </c>
      <c r="C1280" s="75" t="s">
        <v>46</v>
      </c>
      <c r="D1280" s="78">
        <v>3</v>
      </c>
      <c r="E1280" s="97"/>
      <c r="F1280" s="32">
        <f t="shared" ref="F1280:F1287" si="49">D1280*E1280</f>
        <v>0</v>
      </c>
      <c r="G1280" s="79"/>
      <c r="H1280" s="111"/>
      <c r="J1280" s="13"/>
      <c r="K1280" s="13"/>
      <c r="L1280" s="13"/>
      <c r="M1280" s="13"/>
    </row>
    <row r="1281" spans="1:13" s="112" customFormat="1" ht="15.75" customHeight="1" x14ac:dyDescent="0.2">
      <c r="A1281" s="95" t="s">
        <v>1913</v>
      </c>
      <c r="B1281" s="76" t="s">
        <v>1148</v>
      </c>
      <c r="C1281" s="75" t="s">
        <v>46</v>
      </c>
      <c r="D1281" s="78">
        <v>3</v>
      </c>
      <c r="E1281" s="97"/>
      <c r="F1281" s="32">
        <f t="shared" si="49"/>
        <v>0</v>
      </c>
      <c r="G1281" s="79"/>
      <c r="H1281" s="111"/>
      <c r="J1281" s="13"/>
      <c r="K1281" s="13"/>
      <c r="L1281" s="13"/>
      <c r="M1281" s="13"/>
    </row>
    <row r="1282" spans="1:13" ht="15.95" customHeight="1" x14ac:dyDescent="0.25">
      <c r="A1282" s="95" t="s">
        <v>1914</v>
      </c>
      <c r="B1282" s="76" t="s">
        <v>1149</v>
      </c>
      <c r="C1282" s="75" t="s">
        <v>46</v>
      </c>
      <c r="D1282" s="78">
        <v>3</v>
      </c>
      <c r="E1282" s="97"/>
      <c r="F1282" s="32">
        <f t="shared" si="49"/>
        <v>0</v>
      </c>
      <c r="G1282" s="79"/>
    </row>
    <row r="1283" spans="1:13" ht="16.5" customHeight="1" x14ac:dyDescent="0.25">
      <c r="A1283" s="95" t="s">
        <v>1915</v>
      </c>
      <c r="B1283" s="76" t="s">
        <v>1150</v>
      </c>
      <c r="C1283" s="75" t="s">
        <v>46</v>
      </c>
      <c r="D1283" s="78">
        <v>3</v>
      </c>
      <c r="E1283" s="97"/>
      <c r="F1283" s="32">
        <f t="shared" si="49"/>
        <v>0</v>
      </c>
      <c r="G1283" s="79"/>
      <c r="J1283" s="112"/>
      <c r="K1283" s="112"/>
      <c r="L1283" s="112"/>
      <c r="M1283" s="112"/>
    </row>
    <row r="1284" spans="1:13" ht="15.95" customHeight="1" x14ac:dyDescent="0.25">
      <c r="A1284" s="95" t="s">
        <v>1916</v>
      </c>
      <c r="B1284" s="76" t="s">
        <v>1151</v>
      </c>
      <c r="C1284" s="75" t="s">
        <v>46</v>
      </c>
      <c r="D1284" s="78">
        <v>3</v>
      </c>
      <c r="E1284" s="97"/>
      <c r="F1284" s="32">
        <f t="shared" si="49"/>
        <v>0</v>
      </c>
      <c r="G1284" s="79"/>
      <c r="J1284" s="112"/>
      <c r="K1284" s="112"/>
      <c r="L1284" s="112"/>
      <c r="M1284" s="112"/>
    </row>
    <row r="1285" spans="1:13" ht="15.95" customHeight="1" x14ac:dyDescent="0.25">
      <c r="A1285" s="95" t="s">
        <v>1917</v>
      </c>
      <c r="B1285" s="76" t="s">
        <v>1152</v>
      </c>
      <c r="C1285" s="75" t="s">
        <v>46</v>
      </c>
      <c r="D1285" s="78">
        <v>3</v>
      </c>
      <c r="E1285" s="97"/>
      <c r="F1285" s="32">
        <f t="shared" si="49"/>
        <v>0</v>
      </c>
      <c r="G1285" s="79"/>
      <c r="J1285" s="112"/>
      <c r="K1285" s="112"/>
      <c r="L1285" s="112"/>
      <c r="M1285" s="112"/>
    </row>
    <row r="1286" spans="1:13" ht="15.95" customHeight="1" x14ac:dyDescent="0.25">
      <c r="A1286" s="95" t="s">
        <v>1918</v>
      </c>
      <c r="B1286" s="76" t="s">
        <v>1153</v>
      </c>
      <c r="C1286" s="75" t="s">
        <v>46</v>
      </c>
      <c r="D1286" s="78">
        <v>3</v>
      </c>
      <c r="E1286" s="97"/>
      <c r="F1286" s="32">
        <f t="shared" si="49"/>
        <v>0</v>
      </c>
      <c r="G1286" s="79"/>
    </row>
    <row r="1287" spans="1:13" ht="15.95" customHeight="1" thickBot="1" x14ac:dyDescent="0.3">
      <c r="A1287" s="95" t="s">
        <v>1919</v>
      </c>
      <c r="B1287" s="76" t="s">
        <v>1154</v>
      </c>
      <c r="C1287" s="75" t="s">
        <v>46</v>
      </c>
      <c r="D1287" s="78">
        <v>3</v>
      </c>
      <c r="E1287" s="79"/>
      <c r="F1287" s="32">
        <f t="shared" si="49"/>
        <v>0</v>
      </c>
      <c r="G1287" s="79"/>
    </row>
    <row r="1288" spans="1:13" ht="15.95" customHeight="1" thickBot="1" x14ac:dyDescent="0.3">
      <c r="A1288" s="112"/>
      <c r="B1288" s="243" t="s">
        <v>1155</v>
      </c>
      <c r="C1288" s="244"/>
      <c r="D1288" s="244"/>
      <c r="E1288" s="245"/>
      <c r="F1288" s="181">
        <f>SUM(F1280:F1287)</f>
        <v>0</v>
      </c>
      <c r="G1288" s="231"/>
    </row>
    <row r="1289" spans="1:13" ht="15.95" customHeight="1" x14ac:dyDescent="0.25">
      <c r="A1289" s="111"/>
      <c r="B1289" s="111"/>
      <c r="C1289" s="111"/>
      <c r="D1289" s="111"/>
      <c r="E1289" s="112"/>
      <c r="F1289" s="111"/>
      <c r="G1289" s="231"/>
    </row>
    <row r="1290" spans="1:13" ht="15.95" customHeight="1" x14ac:dyDescent="0.25">
      <c r="A1290" s="111"/>
      <c r="B1290" s="369" t="s">
        <v>2118</v>
      </c>
      <c r="C1290" s="369"/>
      <c r="D1290" s="369"/>
      <c r="E1290" s="369"/>
      <c r="F1290" s="369"/>
      <c r="G1290" s="232"/>
    </row>
    <row r="1291" spans="1:13" ht="15.95" customHeight="1" x14ac:dyDescent="0.25">
      <c r="A1291" s="111"/>
      <c r="B1291" s="167"/>
      <c r="C1291" s="167"/>
      <c r="D1291" s="167"/>
      <c r="E1291" s="166"/>
      <c r="F1291" s="167"/>
      <c r="G1291" s="166"/>
    </row>
    <row r="1292" spans="1:13" ht="15.95" customHeight="1" x14ac:dyDescent="0.25">
      <c r="A1292" s="111"/>
      <c r="B1292" s="204" t="s">
        <v>1659</v>
      </c>
      <c r="C1292" s="199"/>
      <c r="D1292" s="200"/>
      <c r="E1292" s="201"/>
      <c r="F1292" s="202"/>
      <c r="G1292" s="201" t="s">
        <v>509</v>
      </c>
    </row>
    <row r="1293" spans="1:13" ht="15.95" customHeight="1" x14ac:dyDescent="0.25">
      <c r="B1293" s="82"/>
      <c r="C1293" s="82"/>
      <c r="D1293" s="82"/>
      <c r="E1293" s="82"/>
      <c r="F1293" s="82"/>
      <c r="G1293" s="82"/>
    </row>
    <row r="1294" spans="1:13" ht="15.95" customHeight="1" x14ac:dyDescent="0.25">
      <c r="A1294" s="93" t="s">
        <v>20</v>
      </c>
      <c r="B1294" s="69" t="s">
        <v>1156</v>
      </c>
      <c r="C1294" s="94" t="s">
        <v>22</v>
      </c>
      <c r="D1294" s="71" t="s">
        <v>23</v>
      </c>
      <c r="E1294" s="84" t="s">
        <v>24</v>
      </c>
      <c r="F1294" s="73" t="s">
        <v>25</v>
      </c>
      <c r="G1294" s="74" t="s">
        <v>26</v>
      </c>
    </row>
    <row r="1295" spans="1:13" ht="15.95" customHeight="1" x14ac:dyDescent="0.25">
      <c r="A1295" s="95" t="s">
        <v>1920</v>
      </c>
      <c r="B1295" s="76" t="s">
        <v>1613</v>
      </c>
      <c r="C1295" s="75" t="s">
        <v>46</v>
      </c>
      <c r="D1295" s="78">
        <v>2</v>
      </c>
      <c r="E1295" s="97"/>
      <c r="F1295" s="32">
        <f t="shared" ref="F1295:F1318" si="50">D1295*E1295</f>
        <v>0</v>
      </c>
      <c r="G1295" s="79"/>
    </row>
    <row r="1296" spans="1:13" ht="15.95" customHeight="1" x14ac:dyDescent="0.25">
      <c r="A1296" s="95" t="s">
        <v>1921</v>
      </c>
      <c r="B1296" s="76" t="s">
        <v>1602</v>
      </c>
      <c r="C1296" s="75" t="s">
        <v>46</v>
      </c>
      <c r="D1296" s="78">
        <v>20</v>
      </c>
      <c r="E1296" s="97"/>
      <c r="F1296" s="32">
        <f t="shared" si="50"/>
        <v>0</v>
      </c>
      <c r="G1296" s="79"/>
    </row>
    <row r="1297" spans="1:13" ht="15.95" customHeight="1" x14ac:dyDescent="0.25">
      <c r="A1297" s="95" t="s">
        <v>1922</v>
      </c>
      <c r="B1297" s="76" t="s">
        <v>1780</v>
      </c>
      <c r="C1297" s="75" t="s">
        <v>46</v>
      </c>
      <c r="D1297" s="78">
        <v>4</v>
      </c>
      <c r="E1297" s="97"/>
      <c r="F1297" s="32">
        <f t="shared" si="50"/>
        <v>0</v>
      </c>
      <c r="G1297" s="79"/>
    </row>
    <row r="1298" spans="1:13" ht="15.95" customHeight="1" x14ac:dyDescent="0.25">
      <c r="A1298" s="95" t="s">
        <v>1923</v>
      </c>
      <c r="B1298" s="76" t="s">
        <v>1779</v>
      </c>
      <c r="C1298" s="75" t="s">
        <v>46</v>
      </c>
      <c r="D1298" s="78">
        <v>4</v>
      </c>
      <c r="E1298" s="97"/>
      <c r="F1298" s="32">
        <f t="shared" si="50"/>
        <v>0</v>
      </c>
      <c r="G1298" s="79"/>
    </row>
    <row r="1299" spans="1:13" ht="15.95" customHeight="1" x14ac:dyDescent="0.25">
      <c r="A1299" s="95" t="s">
        <v>1924</v>
      </c>
      <c r="B1299" s="76" t="s">
        <v>1601</v>
      </c>
      <c r="C1299" s="75" t="s">
        <v>46</v>
      </c>
      <c r="D1299" s="78">
        <v>3</v>
      </c>
      <c r="E1299" s="97"/>
      <c r="F1299" s="32">
        <f t="shared" si="50"/>
        <v>0</v>
      </c>
      <c r="G1299" s="79"/>
    </row>
    <row r="1300" spans="1:13" ht="15.95" customHeight="1" x14ac:dyDescent="0.25">
      <c r="A1300" s="95" t="s">
        <v>1925</v>
      </c>
      <c r="B1300" s="76" t="s">
        <v>1603</v>
      </c>
      <c r="C1300" s="75" t="s">
        <v>46</v>
      </c>
      <c r="D1300" s="78">
        <v>10</v>
      </c>
      <c r="E1300" s="97"/>
      <c r="F1300" s="32">
        <f t="shared" si="50"/>
        <v>0</v>
      </c>
      <c r="G1300" s="79"/>
    </row>
    <row r="1301" spans="1:13" ht="15.95" customHeight="1" x14ac:dyDescent="0.25">
      <c r="A1301" s="95" t="s">
        <v>1926</v>
      </c>
      <c r="B1301" s="76" t="s">
        <v>1781</v>
      </c>
      <c r="C1301" s="75" t="s">
        <v>46</v>
      </c>
      <c r="D1301" s="78">
        <v>4</v>
      </c>
      <c r="E1301" s="97"/>
      <c r="F1301" s="32">
        <f t="shared" si="50"/>
        <v>0</v>
      </c>
      <c r="G1301" s="79"/>
    </row>
    <row r="1302" spans="1:13" ht="15.95" customHeight="1" x14ac:dyDescent="0.25">
      <c r="A1302" s="95" t="s">
        <v>1927</v>
      </c>
      <c r="B1302" s="76" t="s">
        <v>1782</v>
      </c>
      <c r="C1302" s="75" t="s">
        <v>46</v>
      </c>
      <c r="D1302" s="78">
        <v>4</v>
      </c>
      <c r="E1302" s="97"/>
      <c r="F1302" s="32">
        <f t="shared" si="50"/>
        <v>0</v>
      </c>
      <c r="G1302" s="79"/>
    </row>
    <row r="1303" spans="1:13" ht="15.95" customHeight="1" x14ac:dyDescent="0.25">
      <c r="A1303" s="95" t="s">
        <v>1928</v>
      </c>
      <c r="B1303" s="76" t="s">
        <v>1604</v>
      </c>
      <c r="C1303" s="75" t="s">
        <v>46</v>
      </c>
      <c r="D1303" s="78">
        <v>25</v>
      </c>
      <c r="E1303" s="97"/>
      <c r="F1303" s="32">
        <f t="shared" si="50"/>
        <v>0</v>
      </c>
      <c r="G1303" s="79"/>
    </row>
    <row r="1304" spans="1:13" ht="15.95" customHeight="1" x14ac:dyDescent="0.25">
      <c r="A1304" s="95" t="s">
        <v>1929</v>
      </c>
      <c r="B1304" s="76" t="s">
        <v>1783</v>
      </c>
      <c r="C1304" s="75" t="s">
        <v>46</v>
      </c>
      <c r="D1304" s="78">
        <v>4</v>
      </c>
      <c r="E1304" s="97"/>
      <c r="F1304" s="32">
        <f t="shared" si="50"/>
        <v>0</v>
      </c>
      <c r="G1304" s="79"/>
    </row>
    <row r="1305" spans="1:13" ht="15.95" customHeight="1" x14ac:dyDescent="0.25">
      <c r="A1305" s="95" t="s">
        <v>1930</v>
      </c>
      <c r="B1305" s="76" t="s">
        <v>1784</v>
      </c>
      <c r="C1305" s="75" t="s">
        <v>46</v>
      </c>
      <c r="D1305" s="78">
        <v>4</v>
      </c>
      <c r="E1305" s="97"/>
      <c r="F1305" s="32">
        <f t="shared" si="50"/>
        <v>0</v>
      </c>
      <c r="G1305" s="79"/>
    </row>
    <row r="1306" spans="1:13" ht="15.95" customHeight="1" x14ac:dyDescent="0.25">
      <c r="A1306" s="95" t="s">
        <v>1931</v>
      </c>
      <c r="B1306" s="76" t="s">
        <v>1605</v>
      </c>
      <c r="C1306" s="75" t="s">
        <v>46</v>
      </c>
      <c r="D1306" s="78">
        <v>2</v>
      </c>
      <c r="E1306" s="97"/>
      <c r="F1306" s="32">
        <f t="shared" si="50"/>
        <v>0</v>
      </c>
      <c r="G1306" s="79"/>
    </row>
    <row r="1307" spans="1:13" ht="15.95" customHeight="1" x14ac:dyDescent="0.25">
      <c r="A1307" s="95" t="s">
        <v>1932</v>
      </c>
      <c r="B1307" s="76" t="s">
        <v>1606</v>
      </c>
      <c r="C1307" s="75" t="s">
        <v>46</v>
      </c>
      <c r="D1307" s="78">
        <v>4</v>
      </c>
      <c r="E1307" s="97"/>
      <c r="F1307" s="32">
        <f t="shared" si="50"/>
        <v>0</v>
      </c>
      <c r="G1307" s="79"/>
    </row>
    <row r="1308" spans="1:13" ht="15.95" customHeight="1" x14ac:dyDescent="0.25">
      <c r="A1308" s="95" t="s">
        <v>1933</v>
      </c>
      <c r="B1308" s="76" t="s">
        <v>1793</v>
      </c>
      <c r="C1308" s="75" t="s">
        <v>46</v>
      </c>
      <c r="D1308" s="78">
        <v>2</v>
      </c>
      <c r="E1308" s="97"/>
      <c r="F1308" s="32">
        <f t="shared" si="50"/>
        <v>0</v>
      </c>
      <c r="G1308" s="79"/>
      <c r="K1308" s="220"/>
    </row>
    <row r="1309" spans="1:13" s="112" customFormat="1" ht="15.95" customHeight="1" x14ac:dyDescent="0.2">
      <c r="A1309" s="95" t="s">
        <v>1934</v>
      </c>
      <c r="B1309" s="76" t="s">
        <v>1794</v>
      </c>
      <c r="C1309" s="75" t="s">
        <v>46</v>
      </c>
      <c r="D1309" s="78">
        <v>2</v>
      </c>
      <c r="E1309" s="97"/>
      <c r="F1309" s="32">
        <f t="shared" si="50"/>
        <v>0</v>
      </c>
      <c r="G1309" s="79"/>
      <c r="H1309" s="111"/>
      <c r="J1309" s="13"/>
      <c r="K1309" s="13"/>
      <c r="L1309" s="13"/>
      <c r="M1309" s="13"/>
    </row>
    <row r="1310" spans="1:13" s="112" customFormat="1" ht="21.75" customHeight="1" x14ac:dyDescent="0.2">
      <c r="A1310" s="95" t="s">
        <v>1935</v>
      </c>
      <c r="B1310" s="76" t="s">
        <v>1607</v>
      </c>
      <c r="C1310" s="75" t="s">
        <v>46</v>
      </c>
      <c r="D1310" s="78">
        <v>1</v>
      </c>
      <c r="E1310" s="97"/>
      <c r="F1310" s="32">
        <f t="shared" si="50"/>
        <v>0</v>
      </c>
      <c r="G1310" s="79"/>
      <c r="H1310" s="111"/>
      <c r="J1310" s="13"/>
      <c r="K1310" s="13"/>
      <c r="L1310" s="13"/>
      <c r="M1310" s="13"/>
    </row>
    <row r="1311" spans="1:13" s="112" customFormat="1" ht="15" customHeight="1" x14ac:dyDescent="0.2">
      <c r="A1311" s="95" t="s">
        <v>1936</v>
      </c>
      <c r="B1311" s="76" t="s">
        <v>1608</v>
      </c>
      <c r="C1311" s="75" t="s">
        <v>46</v>
      </c>
      <c r="D1311" s="78">
        <v>5</v>
      </c>
      <c r="E1311" s="97"/>
      <c r="F1311" s="32">
        <f t="shared" si="50"/>
        <v>0</v>
      </c>
      <c r="G1311" s="79"/>
      <c r="H1311" s="111"/>
      <c r="J1311" s="13"/>
      <c r="K1311" s="13"/>
      <c r="L1311" s="13"/>
      <c r="M1311" s="13"/>
    </row>
    <row r="1312" spans="1:13" s="112" customFormat="1" ht="17.25" customHeight="1" x14ac:dyDescent="0.2">
      <c r="A1312" s="95" t="s">
        <v>1937</v>
      </c>
      <c r="B1312" s="76" t="s">
        <v>1609</v>
      </c>
      <c r="C1312" s="75" t="s">
        <v>46</v>
      </c>
      <c r="D1312" s="78">
        <v>2</v>
      </c>
      <c r="E1312" s="97"/>
      <c r="F1312" s="32">
        <f t="shared" si="50"/>
        <v>0</v>
      </c>
      <c r="G1312" s="79"/>
      <c r="H1312" s="111"/>
      <c r="J1312" s="13"/>
      <c r="K1312" s="13"/>
      <c r="L1312" s="13"/>
      <c r="M1312" s="13"/>
    </row>
    <row r="1313" spans="1:7" ht="15.75" customHeight="1" x14ac:dyDescent="0.25">
      <c r="A1313" s="95" t="s">
        <v>1938</v>
      </c>
      <c r="B1313" s="76" t="s">
        <v>1610</v>
      </c>
      <c r="C1313" s="75" t="s">
        <v>46</v>
      </c>
      <c r="D1313" s="78">
        <v>2</v>
      </c>
      <c r="E1313" s="97"/>
      <c r="F1313" s="32">
        <f t="shared" si="50"/>
        <v>0</v>
      </c>
      <c r="G1313" s="79"/>
    </row>
    <row r="1314" spans="1:7" ht="15.75" customHeight="1" x14ac:dyDescent="0.25">
      <c r="A1314" s="95" t="s">
        <v>1939</v>
      </c>
      <c r="B1314" s="76" t="s">
        <v>1796</v>
      </c>
      <c r="C1314" s="75" t="s">
        <v>46</v>
      </c>
      <c r="D1314" s="78">
        <v>2</v>
      </c>
      <c r="E1314" s="97"/>
      <c r="F1314" s="32">
        <f t="shared" si="50"/>
        <v>0</v>
      </c>
      <c r="G1314" s="79"/>
    </row>
    <row r="1315" spans="1:7" ht="16.5" customHeight="1" x14ac:dyDescent="0.25">
      <c r="A1315" s="95" t="s">
        <v>1940</v>
      </c>
      <c r="B1315" s="76" t="s">
        <v>1611</v>
      </c>
      <c r="C1315" s="75" t="s">
        <v>46</v>
      </c>
      <c r="D1315" s="78">
        <v>2</v>
      </c>
      <c r="E1315" s="97"/>
      <c r="F1315" s="32">
        <f t="shared" si="50"/>
        <v>0</v>
      </c>
      <c r="G1315" s="79"/>
    </row>
    <row r="1316" spans="1:7" ht="15.95" customHeight="1" x14ac:dyDescent="0.25">
      <c r="A1316" s="95" t="s">
        <v>1941</v>
      </c>
      <c r="B1316" s="98" t="s">
        <v>1612</v>
      </c>
      <c r="C1316" s="163" t="s">
        <v>46</v>
      </c>
      <c r="D1316" s="103">
        <v>2</v>
      </c>
      <c r="E1316" s="85"/>
      <c r="F1316" s="32">
        <f t="shared" si="50"/>
        <v>0</v>
      </c>
      <c r="G1316" s="79"/>
    </row>
    <row r="1317" spans="1:7" ht="15.95" customHeight="1" x14ac:dyDescent="0.25">
      <c r="A1317" s="95" t="s">
        <v>1942</v>
      </c>
      <c r="B1317" s="98" t="s">
        <v>1614</v>
      </c>
      <c r="C1317" s="163" t="s">
        <v>46</v>
      </c>
      <c r="D1317" s="103">
        <v>2</v>
      </c>
      <c r="E1317" s="85"/>
      <c r="F1317" s="32">
        <f t="shared" si="50"/>
        <v>0</v>
      </c>
      <c r="G1317" s="79"/>
    </row>
    <row r="1318" spans="1:7" ht="15.95" customHeight="1" thickBot="1" x14ac:dyDescent="0.3">
      <c r="A1318" s="95" t="s">
        <v>1943</v>
      </c>
      <c r="B1318" s="98" t="s">
        <v>1615</v>
      </c>
      <c r="C1318" s="163" t="s">
        <v>46</v>
      </c>
      <c r="D1318" s="103">
        <v>2</v>
      </c>
      <c r="E1318" s="85"/>
      <c r="F1318" s="32">
        <f t="shared" si="50"/>
        <v>0</v>
      </c>
      <c r="G1318" s="79"/>
    </row>
    <row r="1319" spans="1:7" ht="15.95" customHeight="1" thickBot="1" x14ac:dyDescent="0.3">
      <c r="A1319" s="112"/>
      <c r="B1319" s="58" t="s">
        <v>1157</v>
      </c>
      <c r="C1319" s="59"/>
      <c r="D1319" s="59"/>
      <c r="E1319" s="143"/>
      <c r="F1319" s="121">
        <f>SUM(F1295:F1318)</f>
        <v>0</v>
      </c>
      <c r="G1319" s="112"/>
    </row>
    <row r="1320" spans="1:7" ht="72" customHeight="1" x14ac:dyDescent="0.25">
      <c r="A1320" s="111"/>
      <c r="B1320" s="369" t="s">
        <v>2119</v>
      </c>
      <c r="C1320" s="369"/>
      <c r="D1320" s="369"/>
      <c r="E1320" s="369"/>
      <c r="F1320" s="369"/>
      <c r="G1320" s="369"/>
    </row>
    <row r="1321" spans="1:7" ht="28.5" customHeight="1" x14ac:dyDescent="0.25">
      <c r="A1321" s="111"/>
      <c r="B1321" s="82" t="s">
        <v>1778</v>
      </c>
      <c r="C1321" s="82"/>
      <c r="D1321" s="82"/>
      <c r="E1321" s="82"/>
      <c r="F1321" s="82"/>
      <c r="G1321" s="82"/>
    </row>
    <row r="1322" spans="1:7" ht="15.95" customHeight="1" x14ac:dyDescent="0.25">
      <c r="A1322" s="111"/>
      <c r="B1322" s="15" t="s">
        <v>1663</v>
      </c>
      <c r="C1322" s="60"/>
      <c r="D1322" s="60"/>
      <c r="E1322" s="159"/>
      <c r="F1322" s="18"/>
      <c r="G1322" s="19"/>
    </row>
    <row r="1323" spans="1:7" ht="15.95" customHeight="1" x14ac:dyDescent="0.25">
      <c r="A1323" s="111"/>
    </row>
    <row r="1324" spans="1:7" ht="15.95" customHeight="1" x14ac:dyDescent="0.25">
      <c r="B1324" s="204" t="s">
        <v>18</v>
      </c>
      <c r="C1324" s="199"/>
      <c r="D1324" s="200"/>
      <c r="E1324" s="201"/>
      <c r="F1324" s="202"/>
      <c r="G1324" s="201" t="s">
        <v>509</v>
      </c>
    </row>
    <row r="1325" spans="1:7" ht="15.95" customHeight="1" x14ac:dyDescent="0.25"/>
    <row r="1326" spans="1:7" ht="15.95" customHeight="1" x14ac:dyDescent="0.25">
      <c r="A1326" s="93" t="s">
        <v>20</v>
      </c>
      <c r="B1326" s="69" t="s">
        <v>21</v>
      </c>
      <c r="C1326" s="94" t="s">
        <v>22</v>
      </c>
      <c r="D1326" s="71" t="s">
        <v>23</v>
      </c>
      <c r="E1326" s="84" t="s">
        <v>24</v>
      </c>
      <c r="F1326" s="73" t="s">
        <v>25</v>
      </c>
      <c r="G1326" s="74" t="s">
        <v>26</v>
      </c>
    </row>
    <row r="1327" spans="1:7" ht="15.95" customHeight="1" x14ac:dyDescent="0.25">
      <c r="A1327" s="95" t="s">
        <v>1944</v>
      </c>
      <c r="B1327" s="170" t="s">
        <v>1158</v>
      </c>
      <c r="C1327" s="75" t="s">
        <v>46</v>
      </c>
      <c r="D1327" s="78">
        <v>1</v>
      </c>
      <c r="E1327" s="205"/>
      <c r="F1327" s="32">
        <f t="shared" ref="F1327:F1352" si="51">D1327*E1327</f>
        <v>0</v>
      </c>
      <c r="G1327" s="79"/>
    </row>
    <row r="1328" spans="1:7" ht="15.95" customHeight="1" x14ac:dyDescent="0.25">
      <c r="A1328" s="95" t="s">
        <v>1945</v>
      </c>
      <c r="B1328" s="170" t="s">
        <v>1159</v>
      </c>
      <c r="C1328" s="75" t="s">
        <v>46</v>
      </c>
      <c r="D1328" s="78">
        <v>1</v>
      </c>
      <c r="E1328" s="205"/>
      <c r="F1328" s="32">
        <f t="shared" si="51"/>
        <v>0</v>
      </c>
      <c r="G1328" s="79"/>
    </row>
    <row r="1329" spans="1:7" ht="15.95" customHeight="1" x14ac:dyDescent="0.25">
      <c r="A1329" s="95" t="s">
        <v>1946</v>
      </c>
      <c r="B1329" s="170" t="s">
        <v>1160</v>
      </c>
      <c r="C1329" s="75" t="s">
        <v>46</v>
      </c>
      <c r="D1329" s="78">
        <v>1</v>
      </c>
      <c r="E1329" s="205"/>
      <c r="F1329" s="32">
        <f t="shared" si="51"/>
        <v>0</v>
      </c>
      <c r="G1329" s="79"/>
    </row>
    <row r="1330" spans="1:7" ht="15.95" customHeight="1" x14ac:dyDescent="0.25">
      <c r="A1330" s="95" t="s">
        <v>1947</v>
      </c>
      <c r="B1330" s="170" t="s">
        <v>1161</v>
      </c>
      <c r="C1330" s="75" t="s">
        <v>46</v>
      </c>
      <c r="D1330" s="78">
        <v>1</v>
      </c>
      <c r="E1330" s="205"/>
      <c r="F1330" s="32">
        <f t="shared" si="51"/>
        <v>0</v>
      </c>
      <c r="G1330" s="79"/>
    </row>
    <row r="1331" spans="1:7" ht="15.95" customHeight="1" x14ac:dyDescent="0.25">
      <c r="A1331" s="95" t="s">
        <v>1948</v>
      </c>
      <c r="B1331" s="170" t="s">
        <v>1162</v>
      </c>
      <c r="C1331" s="75" t="s">
        <v>46</v>
      </c>
      <c r="D1331" s="78">
        <v>1</v>
      </c>
      <c r="E1331" s="205"/>
      <c r="F1331" s="32">
        <f t="shared" si="51"/>
        <v>0</v>
      </c>
      <c r="G1331" s="79"/>
    </row>
    <row r="1332" spans="1:7" ht="15.95" customHeight="1" x14ac:dyDescent="0.25">
      <c r="A1332" s="95" t="s">
        <v>1949</v>
      </c>
      <c r="B1332" s="170" t="s">
        <v>1163</v>
      </c>
      <c r="C1332" s="150" t="s">
        <v>46</v>
      </c>
      <c r="D1332" s="78">
        <v>1</v>
      </c>
      <c r="E1332" s="205"/>
      <c r="F1332" s="32">
        <f t="shared" si="51"/>
        <v>0</v>
      </c>
      <c r="G1332" s="79"/>
    </row>
    <row r="1333" spans="1:7" ht="15.95" customHeight="1" x14ac:dyDescent="0.25">
      <c r="A1333" s="95" t="s">
        <v>1950</v>
      </c>
      <c r="B1333" s="170" t="s">
        <v>1164</v>
      </c>
      <c r="C1333" s="75" t="s">
        <v>46</v>
      </c>
      <c r="D1333" s="78">
        <v>5</v>
      </c>
      <c r="E1333" s="205"/>
      <c r="F1333" s="32">
        <f t="shared" si="51"/>
        <v>0</v>
      </c>
      <c r="G1333" s="79"/>
    </row>
    <row r="1334" spans="1:7" ht="15.95" customHeight="1" x14ac:dyDescent="0.25">
      <c r="A1334" s="95" t="s">
        <v>1951</v>
      </c>
      <c r="B1334" s="170" t="s">
        <v>1165</v>
      </c>
      <c r="C1334" s="75" t="s">
        <v>46</v>
      </c>
      <c r="D1334" s="78">
        <v>10</v>
      </c>
      <c r="E1334" s="205"/>
      <c r="F1334" s="32">
        <f t="shared" si="51"/>
        <v>0</v>
      </c>
      <c r="G1334" s="79"/>
    </row>
    <row r="1335" spans="1:7" ht="15.95" customHeight="1" x14ac:dyDescent="0.25">
      <c r="A1335" s="95" t="s">
        <v>1952</v>
      </c>
      <c r="B1335" s="170" t="s">
        <v>1166</v>
      </c>
      <c r="C1335" s="75" t="s">
        <v>46</v>
      </c>
      <c r="D1335" s="78">
        <v>5</v>
      </c>
      <c r="E1335" s="205"/>
      <c r="F1335" s="32">
        <f t="shared" si="51"/>
        <v>0</v>
      </c>
      <c r="G1335" s="79"/>
    </row>
    <row r="1336" spans="1:7" ht="15.95" customHeight="1" x14ac:dyDescent="0.25">
      <c r="A1336" s="95" t="s">
        <v>1953</v>
      </c>
      <c r="B1336" s="170" t="s">
        <v>1167</v>
      </c>
      <c r="C1336" s="75" t="s">
        <v>46</v>
      </c>
      <c r="D1336" s="78">
        <v>5</v>
      </c>
      <c r="E1336" s="205"/>
      <c r="F1336" s="32">
        <f t="shared" si="51"/>
        <v>0</v>
      </c>
      <c r="G1336" s="79"/>
    </row>
    <row r="1337" spans="1:7" ht="15.95" customHeight="1" x14ac:dyDescent="0.25">
      <c r="A1337" s="95" t="s">
        <v>1954</v>
      </c>
      <c r="B1337" s="170" t="s">
        <v>1168</v>
      </c>
      <c r="C1337" s="75" t="s">
        <v>46</v>
      </c>
      <c r="D1337" s="78">
        <v>5</v>
      </c>
      <c r="E1337" s="205"/>
      <c r="F1337" s="32">
        <f t="shared" si="51"/>
        <v>0</v>
      </c>
      <c r="G1337" s="79"/>
    </row>
    <row r="1338" spans="1:7" ht="15.95" customHeight="1" x14ac:dyDescent="0.25">
      <c r="A1338" s="95" t="s">
        <v>1955</v>
      </c>
      <c r="B1338" s="170" t="s">
        <v>1169</v>
      </c>
      <c r="C1338" s="116" t="s">
        <v>46</v>
      </c>
      <c r="D1338" s="78">
        <v>5</v>
      </c>
      <c r="E1338" s="205"/>
      <c r="F1338" s="32">
        <f t="shared" si="51"/>
        <v>0</v>
      </c>
      <c r="G1338" s="79"/>
    </row>
    <row r="1339" spans="1:7" ht="15.95" customHeight="1" x14ac:dyDescent="0.25">
      <c r="A1339" s="95" t="s">
        <v>1956</v>
      </c>
      <c r="B1339" s="170" t="s">
        <v>1170</v>
      </c>
      <c r="C1339" s="75" t="s">
        <v>46</v>
      </c>
      <c r="D1339" s="78">
        <v>5</v>
      </c>
      <c r="E1339" s="205"/>
      <c r="F1339" s="32">
        <f t="shared" si="51"/>
        <v>0</v>
      </c>
      <c r="G1339" s="79"/>
    </row>
    <row r="1340" spans="1:7" ht="15.95" customHeight="1" x14ac:dyDescent="0.25">
      <c r="A1340" s="95" t="s">
        <v>1957</v>
      </c>
      <c r="B1340" s="170" t="s">
        <v>1171</v>
      </c>
      <c r="C1340" s="75" t="s">
        <v>46</v>
      </c>
      <c r="D1340" s="78">
        <v>2</v>
      </c>
      <c r="E1340" s="205"/>
      <c r="F1340" s="32">
        <f t="shared" si="51"/>
        <v>0</v>
      </c>
      <c r="G1340" s="79"/>
    </row>
    <row r="1341" spans="1:7" ht="15.95" customHeight="1" x14ac:dyDescent="0.25">
      <c r="A1341" s="95" t="s">
        <v>1958</v>
      </c>
      <c r="B1341" s="170" t="s">
        <v>1172</v>
      </c>
      <c r="C1341" s="75" t="s">
        <v>46</v>
      </c>
      <c r="D1341" s="78">
        <v>2</v>
      </c>
      <c r="E1341" s="205"/>
      <c r="F1341" s="32">
        <f t="shared" si="51"/>
        <v>0</v>
      </c>
      <c r="G1341" s="79"/>
    </row>
    <row r="1342" spans="1:7" ht="15.95" customHeight="1" x14ac:dyDescent="0.25">
      <c r="A1342" s="95" t="s">
        <v>1959</v>
      </c>
      <c r="B1342" s="170" t="s">
        <v>1173</v>
      </c>
      <c r="C1342" s="75" t="s">
        <v>46</v>
      </c>
      <c r="D1342" s="78">
        <v>1</v>
      </c>
      <c r="E1342" s="205"/>
      <c r="F1342" s="32">
        <f t="shared" si="51"/>
        <v>0</v>
      </c>
      <c r="G1342" s="79"/>
    </row>
    <row r="1343" spans="1:7" ht="15.95" customHeight="1" x14ac:dyDescent="0.25">
      <c r="A1343" s="95" t="s">
        <v>1960</v>
      </c>
      <c r="B1343" s="170" t="s">
        <v>1174</v>
      </c>
      <c r="C1343" s="75" t="s">
        <v>46</v>
      </c>
      <c r="D1343" s="78">
        <v>1</v>
      </c>
      <c r="E1343" s="205"/>
      <c r="F1343" s="32">
        <f t="shared" si="51"/>
        <v>0</v>
      </c>
      <c r="G1343" s="79"/>
    </row>
    <row r="1344" spans="1:7" ht="25.5" customHeight="1" x14ac:dyDescent="0.25">
      <c r="A1344" s="95" t="s">
        <v>1961</v>
      </c>
      <c r="B1344" s="170" t="s">
        <v>1175</v>
      </c>
      <c r="C1344" s="116" t="s">
        <v>46</v>
      </c>
      <c r="D1344" s="78">
        <v>1</v>
      </c>
      <c r="E1344" s="205"/>
      <c r="F1344" s="32">
        <f t="shared" si="51"/>
        <v>0</v>
      </c>
      <c r="G1344" s="79"/>
    </row>
    <row r="1345" spans="1:7" ht="21" customHeight="1" x14ac:dyDescent="0.25">
      <c r="A1345" s="95" t="s">
        <v>1962</v>
      </c>
      <c r="B1345" s="170" t="s">
        <v>1176</v>
      </c>
      <c r="C1345" s="75" t="s">
        <v>46</v>
      </c>
      <c r="D1345" s="78">
        <v>1</v>
      </c>
      <c r="E1345" s="205"/>
      <c r="F1345" s="32">
        <f t="shared" si="51"/>
        <v>0</v>
      </c>
      <c r="G1345" s="79"/>
    </row>
    <row r="1346" spans="1:7" ht="28.5" customHeight="1" x14ac:dyDescent="0.25">
      <c r="A1346" s="95" t="s">
        <v>1963</v>
      </c>
      <c r="B1346" s="170" t="s">
        <v>1177</v>
      </c>
      <c r="C1346" s="75" t="s">
        <v>46</v>
      </c>
      <c r="D1346" s="78">
        <v>1</v>
      </c>
      <c r="E1346" s="205"/>
      <c r="F1346" s="32">
        <f t="shared" si="51"/>
        <v>0</v>
      </c>
      <c r="G1346" s="79"/>
    </row>
    <row r="1347" spans="1:7" x14ac:dyDescent="0.25">
      <c r="A1347" s="95" t="s">
        <v>1964</v>
      </c>
      <c r="B1347" s="170" t="s">
        <v>1178</v>
      </c>
      <c r="C1347" s="75" t="s">
        <v>46</v>
      </c>
      <c r="D1347" s="78">
        <v>1</v>
      </c>
      <c r="E1347" s="205"/>
      <c r="F1347" s="32">
        <f t="shared" si="51"/>
        <v>0</v>
      </c>
      <c r="G1347" s="79"/>
    </row>
    <row r="1348" spans="1:7" x14ac:dyDescent="0.25">
      <c r="A1348" s="95" t="s">
        <v>1965</v>
      </c>
      <c r="B1348" s="170" t="s">
        <v>1179</v>
      </c>
      <c r="C1348" s="75" t="s">
        <v>46</v>
      </c>
      <c r="D1348" s="78">
        <v>1</v>
      </c>
      <c r="E1348" s="205"/>
      <c r="F1348" s="32">
        <f t="shared" si="51"/>
        <v>0</v>
      </c>
      <c r="G1348" s="79"/>
    </row>
    <row r="1349" spans="1:7" x14ac:dyDescent="0.25">
      <c r="A1349" s="95" t="s">
        <v>1966</v>
      </c>
      <c r="B1349" s="170" t="s">
        <v>1180</v>
      </c>
      <c r="C1349" s="75" t="s">
        <v>46</v>
      </c>
      <c r="D1349" s="78">
        <v>1</v>
      </c>
      <c r="E1349" s="205"/>
      <c r="F1349" s="32">
        <f t="shared" si="51"/>
        <v>0</v>
      </c>
      <c r="G1349" s="79"/>
    </row>
    <row r="1350" spans="1:7" x14ac:dyDescent="0.25">
      <c r="A1350" s="95" t="s">
        <v>1967</v>
      </c>
      <c r="B1350" s="170" t="s">
        <v>1181</v>
      </c>
      <c r="C1350" s="75" t="s">
        <v>46</v>
      </c>
      <c r="D1350" s="78">
        <v>1</v>
      </c>
      <c r="E1350" s="205"/>
      <c r="F1350" s="32">
        <f t="shared" si="51"/>
        <v>0</v>
      </c>
      <c r="G1350" s="79"/>
    </row>
    <row r="1351" spans="1:7" x14ac:dyDescent="0.25">
      <c r="A1351" s="95" t="s">
        <v>1968</v>
      </c>
      <c r="B1351" s="170" t="s">
        <v>1182</v>
      </c>
      <c r="C1351" s="75" t="s">
        <v>46</v>
      </c>
      <c r="D1351" s="78">
        <v>1</v>
      </c>
      <c r="E1351" s="205"/>
      <c r="F1351" s="32">
        <f t="shared" si="51"/>
        <v>0</v>
      </c>
      <c r="G1351" s="79"/>
    </row>
    <row r="1352" spans="1:7" ht="15.75" thickBot="1" x14ac:dyDescent="0.3">
      <c r="A1352" s="95" t="s">
        <v>1969</v>
      </c>
      <c r="B1352" s="170" t="s">
        <v>1183</v>
      </c>
      <c r="C1352" s="75" t="s">
        <v>46</v>
      </c>
      <c r="D1352" s="78">
        <v>1</v>
      </c>
      <c r="E1352" s="205"/>
      <c r="F1352" s="32">
        <f t="shared" si="51"/>
        <v>0</v>
      </c>
      <c r="G1352" s="79"/>
    </row>
    <row r="1353" spans="1:7" ht="15.75" thickBot="1" x14ac:dyDescent="0.3">
      <c r="A1353" s="95"/>
      <c r="B1353" s="86" t="s">
        <v>1184</v>
      </c>
      <c r="C1353" s="87"/>
      <c r="D1353" s="88"/>
      <c r="E1353" s="89"/>
      <c r="F1353" s="121">
        <f>SUM(F1327:F1352)</f>
        <v>0</v>
      </c>
      <c r="G1353" s="13"/>
    </row>
    <row r="1354" spans="1:7" ht="49.5" customHeight="1" x14ac:dyDescent="0.25">
      <c r="B1354" s="374" t="s">
        <v>1185</v>
      </c>
      <c r="C1354" s="374"/>
      <c r="D1354" s="374"/>
      <c r="E1354" s="206"/>
      <c r="F1354" s="207"/>
      <c r="G1354" s="206"/>
    </row>
    <row r="1355" spans="1:7" ht="32.25" customHeight="1" x14ac:dyDescent="0.25">
      <c r="B1355" s="373" t="s">
        <v>1186</v>
      </c>
      <c r="C1355" s="373"/>
      <c r="D1355" s="373"/>
      <c r="E1355" s="206"/>
      <c r="F1355" s="207"/>
      <c r="G1355" s="206"/>
    </row>
    <row r="1356" spans="1:7" ht="37.5" customHeight="1" x14ac:dyDescent="0.25">
      <c r="B1356" s="373" t="s">
        <v>1187</v>
      </c>
      <c r="C1356" s="373"/>
      <c r="D1356" s="373"/>
      <c r="E1356" s="206"/>
      <c r="F1356" s="207"/>
      <c r="G1356" s="206"/>
    </row>
  </sheetData>
  <mergeCells count="44">
    <mergeCell ref="B506:G506"/>
    <mergeCell ref="B510:G510"/>
    <mergeCell ref="B587:G587"/>
    <mergeCell ref="B983:D983"/>
    <mergeCell ref="B812:G812"/>
    <mergeCell ref="B687:G687"/>
    <mergeCell ref="B615:G615"/>
    <mergeCell ref="B621:G621"/>
    <mergeCell ref="B630:G630"/>
    <mergeCell ref="B656:G656"/>
    <mergeCell ref="B639:G639"/>
    <mergeCell ref="B507:G507"/>
    <mergeCell ref="B508:G508"/>
    <mergeCell ref="B826:G826"/>
    <mergeCell ref="B1356:D1356"/>
    <mergeCell ref="B1235:D1235"/>
    <mergeCell ref="B1354:D1354"/>
    <mergeCell ref="B1271:G1271"/>
    <mergeCell ref="B1125:G1125"/>
    <mergeCell ref="B1320:G1320"/>
    <mergeCell ref="B1355:D1355"/>
    <mergeCell ref="B1163:G1163"/>
    <mergeCell ref="B1272:F1272"/>
    <mergeCell ref="B1290:F1290"/>
    <mergeCell ref="B1228:G1228"/>
    <mergeCell ref="B1273:G1273"/>
    <mergeCell ref="B1152:G1152"/>
    <mergeCell ref="B1186:G1186"/>
    <mergeCell ref="A13:D19"/>
    <mergeCell ref="B890:F890"/>
    <mergeCell ref="B964:F964"/>
    <mergeCell ref="B1111:F1111"/>
    <mergeCell ref="B81:G81"/>
    <mergeCell ref="B509:G509"/>
    <mergeCell ref="B523:G523"/>
    <mergeCell ref="B533:G533"/>
    <mergeCell ref="B543:G543"/>
    <mergeCell ref="B553:G553"/>
    <mergeCell ref="B720:G720"/>
    <mergeCell ref="B791:G791"/>
    <mergeCell ref="B577:G577"/>
    <mergeCell ref="B566:G566"/>
    <mergeCell ref="B597:G597"/>
    <mergeCell ref="B95:G95"/>
  </mergeCells>
  <phoneticPr fontId="48" type="noConversion"/>
  <pageMargins left="0.7" right="0.7" top="0.75" bottom="0.75" header="0.3" footer="0.3"/>
  <pageSetup paperSize="9" scale="55" orientation="portrait" r:id="rId1"/>
  <rowBreaks count="9" manualBreakCount="9">
    <brk id="82" max="6" man="1"/>
    <brk id="466" max="6" man="1"/>
    <brk id="533" max="6" man="1"/>
    <brk id="688" max="6" man="1"/>
    <brk id="793" max="6" man="1"/>
    <brk id="1112" max="6" man="1"/>
    <brk id="1126" max="6" man="1"/>
    <brk id="1209" max="6" man="1"/>
    <brk id="1292"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Predračun</vt:lpstr>
      <vt:lpstr>Popis</vt:lpstr>
      <vt:lpstr>Popis!Področje_tiskanja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2016-03-11T09:53:43Z</dcterms:created>
  <dcterms:modified xsi:type="dcterms:W3CDTF">2023-09-27T08:01:28Z</dcterms:modified>
</cp:coreProperties>
</file>